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Details per municipal service\Waste Management\01. Statement of Financial Performance\"/>
    </mc:Choice>
  </mc:AlternateContent>
  <xr:revisionPtr revIDLastSave="0" documentId="8_{1EEC5250-A82D-4405-93A2-8D8F22243B0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NC451" sheetId="1" r:id="rId1"/>
    <sheet name="NC452" sheetId="2" r:id="rId2"/>
    <sheet name="NC453" sheetId="3" r:id="rId3"/>
    <sheet name="DC45" sheetId="4" r:id="rId4"/>
    <sheet name="NC061" sheetId="5" r:id="rId5"/>
    <sheet name="NC062" sheetId="6" r:id="rId6"/>
    <sheet name="NC064" sheetId="7" r:id="rId7"/>
    <sheet name="NC065" sheetId="8" r:id="rId8"/>
    <sheet name="NC066" sheetId="9" r:id="rId9"/>
    <sheet name="NC067" sheetId="10" r:id="rId10"/>
    <sheet name="DC6" sheetId="11" r:id="rId11"/>
    <sheet name="NC071" sheetId="12" r:id="rId12"/>
    <sheet name="NC072" sheetId="13" r:id="rId13"/>
    <sheet name="NC073" sheetId="14" r:id="rId14"/>
    <sheet name="NC074" sheetId="15" r:id="rId15"/>
    <sheet name="NC075" sheetId="16" r:id="rId16"/>
    <sheet name="NC076" sheetId="17" r:id="rId17"/>
    <sheet name="NC077" sheetId="18" r:id="rId18"/>
    <sheet name="NC078" sheetId="19" r:id="rId19"/>
    <sheet name="DC7" sheetId="20" r:id="rId20"/>
    <sheet name="NC082" sheetId="21" r:id="rId21"/>
    <sheet name="NC084" sheetId="22" r:id="rId22"/>
    <sheet name="NC085" sheetId="23" r:id="rId23"/>
    <sheet name="NC086" sheetId="24" r:id="rId24"/>
    <sheet name="NC087" sheetId="25" r:id="rId25"/>
    <sheet name="DC8" sheetId="26" r:id="rId26"/>
    <sheet name="NC091" sheetId="27" r:id="rId27"/>
    <sheet name="NC092" sheetId="28" r:id="rId28"/>
    <sheet name="NC093" sheetId="29" r:id="rId29"/>
    <sheet name="NC094" sheetId="30" r:id="rId30"/>
    <sheet name="DC9" sheetId="31" r:id="rId31"/>
    <sheet name="Summary" sheetId="32" r:id="rId32"/>
  </sheets>
  <definedNames>
    <definedName name="_xlnm.Print_Area" localSheetId="3">'DC45'!$A$1:$AA$60</definedName>
    <definedName name="_xlnm.Print_Area" localSheetId="10">'DC6'!$A$1:$AA$60</definedName>
    <definedName name="_xlnm.Print_Area" localSheetId="19">'DC7'!$A$1:$AA$60</definedName>
    <definedName name="_xlnm.Print_Area" localSheetId="25">'DC8'!$A$1:$AA$60</definedName>
    <definedName name="_xlnm.Print_Area" localSheetId="30">'DC9'!$A$1:$AA$60</definedName>
    <definedName name="_xlnm.Print_Area" localSheetId="4">'NC061'!$A$1:$AA$60</definedName>
    <definedName name="_xlnm.Print_Area" localSheetId="5">'NC062'!$A$1:$AA$60</definedName>
    <definedName name="_xlnm.Print_Area" localSheetId="6">'NC064'!$A$1:$AA$60</definedName>
    <definedName name="_xlnm.Print_Area" localSheetId="7">'NC065'!$A$1:$AA$60</definedName>
    <definedName name="_xlnm.Print_Area" localSheetId="8">'NC066'!$A$1:$AA$60</definedName>
    <definedName name="_xlnm.Print_Area" localSheetId="9">'NC067'!$A$1:$AA$60</definedName>
    <definedName name="_xlnm.Print_Area" localSheetId="11">'NC071'!$A$1:$AA$60</definedName>
    <definedName name="_xlnm.Print_Area" localSheetId="12">'NC072'!$A$1:$AA$60</definedName>
    <definedName name="_xlnm.Print_Area" localSheetId="13">'NC073'!$A$1:$AA$60</definedName>
    <definedName name="_xlnm.Print_Area" localSheetId="14">'NC074'!$A$1:$AA$60</definedName>
    <definedName name="_xlnm.Print_Area" localSheetId="15">'NC075'!$A$1:$AA$60</definedName>
    <definedName name="_xlnm.Print_Area" localSheetId="16">'NC076'!$A$1:$AA$60</definedName>
    <definedName name="_xlnm.Print_Area" localSheetId="17">'NC077'!$A$1:$AA$60</definedName>
    <definedName name="_xlnm.Print_Area" localSheetId="18">'NC078'!$A$1:$AA$60</definedName>
    <definedName name="_xlnm.Print_Area" localSheetId="20">'NC082'!$A$1:$AA$60</definedName>
    <definedName name="_xlnm.Print_Area" localSheetId="21">'NC084'!$A$1:$AA$60</definedName>
    <definedName name="_xlnm.Print_Area" localSheetId="22">'NC085'!$A$1:$AA$60</definedName>
    <definedName name="_xlnm.Print_Area" localSheetId="23">'NC086'!$A$1:$AA$60</definedName>
    <definedName name="_xlnm.Print_Area" localSheetId="24">'NC087'!$A$1:$AA$60</definedName>
    <definedName name="_xlnm.Print_Area" localSheetId="26">'NC091'!$A$1:$AA$60</definedName>
    <definedName name="_xlnm.Print_Area" localSheetId="27">'NC092'!$A$1:$AA$60</definedName>
    <definedName name="_xlnm.Print_Area" localSheetId="28">'NC093'!$A$1:$AA$60</definedName>
    <definedName name="_xlnm.Print_Area" localSheetId="29">'NC094'!$A$1:$AA$60</definedName>
    <definedName name="_xlnm.Print_Area" localSheetId="0">'NC451'!$A$1:$AA$60</definedName>
    <definedName name="_xlnm.Print_Area" localSheetId="1">'NC452'!$A$1:$AA$60</definedName>
    <definedName name="_xlnm.Print_Area" localSheetId="2">'NC453'!$A$1:$AA$60</definedName>
    <definedName name="_xlnm.Print_Area" localSheetId="31">Summary!$A$1:$AA$60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2" i="2" l="1"/>
  <c r="G54" i="2" s="1"/>
  <c r="G57" i="2" s="1"/>
  <c r="G60" i="2" s="1"/>
  <c r="AA48" i="2"/>
  <c r="Y48" i="2"/>
  <c r="Y49" i="2" s="1"/>
  <c r="Y52" i="2" s="1"/>
  <c r="Y54" i="2" s="1"/>
  <c r="Y57" i="2" s="1"/>
  <c r="Y60" i="2" s="1"/>
  <c r="X48" i="2"/>
  <c r="Z48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33" i="2"/>
  <c r="AA49" i="2" s="1"/>
  <c r="AA52" i="2" s="1"/>
  <c r="AA54" i="2" s="1"/>
  <c r="AA57" i="2" s="1"/>
  <c r="AA60" i="2" s="1"/>
  <c r="Z33" i="2"/>
  <c r="Y33" i="2"/>
  <c r="X33" i="2"/>
  <c r="X49" i="2" s="1"/>
  <c r="X52" i="2" s="1"/>
  <c r="W33" i="2"/>
  <c r="W49" i="2" s="1"/>
  <c r="W52" i="2" s="1"/>
  <c r="W54" i="2" s="1"/>
  <c r="W57" i="2" s="1"/>
  <c r="W60" i="2" s="1"/>
  <c r="V33" i="2"/>
  <c r="V49" i="2" s="1"/>
  <c r="V52" i="2" s="1"/>
  <c r="V54" i="2" s="1"/>
  <c r="V57" i="2" s="1"/>
  <c r="V60" i="2" s="1"/>
  <c r="U33" i="2"/>
  <c r="U49" i="2" s="1"/>
  <c r="U52" i="2" s="1"/>
  <c r="U54" i="2" s="1"/>
  <c r="U57" i="2" s="1"/>
  <c r="U60" i="2" s="1"/>
  <c r="T33" i="2"/>
  <c r="T49" i="2" s="1"/>
  <c r="T52" i="2" s="1"/>
  <c r="T54" i="2" s="1"/>
  <c r="T57" i="2" s="1"/>
  <c r="T60" i="2" s="1"/>
  <c r="S33" i="2"/>
  <c r="S49" i="2" s="1"/>
  <c r="S52" i="2" s="1"/>
  <c r="S54" i="2" s="1"/>
  <c r="S57" i="2" s="1"/>
  <c r="S60" i="2" s="1"/>
  <c r="R33" i="2"/>
  <c r="Q33" i="2"/>
  <c r="Q49" i="2" s="1"/>
  <c r="Q52" i="2" s="1"/>
  <c r="Q54" i="2" s="1"/>
  <c r="Q57" i="2" s="1"/>
  <c r="Q60" i="2" s="1"/>
  <c r="P33" i="2"/>
  <c r="P49" i="2" s="1"/>
  <c r="P52" i="2" s="1"/>
  <c r="P54" i="2" s="1"/>
  <c r="P57" i="2" s="1"/>
  <c r="P60" i="2" s="1"/>
  <c r="O33" i="2"/>
  <c r="O49" i="2" s="1"/>
  <c r="O52" i="2" s="1"/>
  <c r="O54" i="2" s="1"/>
  <c r="O57" i="2" s="1"/>
  <c r="O60" i="2" s="1"/>
  <c r="N33" i="2"/>
  <c r="N49" i="2" s="1"/>
  <c r="N52" i="2" s="1"/>
  <c r="N54" i="2" s="1"/>
  <c r="N57" i="2" s="1"/>
  <c r="N60" i="2" s="1"/>
  <c r="M33" i="2"/>
  <c r="M49" i="2" s="1"/>
  <c r="M52" i="2" s="1"/>
  <c r="M54" i="2" s="1"/>
  <c r="M57" i="2" s="1"/>
  <c r="M60" i="2" s="1"/>
  <c r="L33" i="2"/>
  <c r="L49" i="2" s="1"/>
  <c r="L52" i="2" s="1"/>
  <c r="L54" i="2" s="1"/>
  <c r="L57" i="2" s="1"/>
  <c r="L60" i="2" s="1"/>
  <c r="K33" i="2"/>
  <c r="K49" i="2" s="1"/>
  <c r="K52" i="2" s="1"/>
  <c r="K54" i="2" s="1"/>
  <c r="K57" i="2" s="1"/>
  <c r="K60" i="2" s="1"/>
  <c r="J33" i="2"/>
  <c r="I33" i="2"/>
  <c r="I49" i="2" s="1"/>
  <c r="I52" i="2" s="1"/>
  <c r="I54" i="2" s="1"/>
  <c r="I57" i="2" s="1"/>
  <c r="I60" i="2" s="1"/>
  <c r="H33" i="2"/>
  <c r="H49" i="2" s="1"/>
  <c r="H52" i="2" s="1"/>
  <c r="H54" i="2" s="1"/>
  <c r="H57" i="2" s="1"/>
  <c r="H60" i="2" s="1"/>
  <c r="G33" i="2"/>
  <c r="G49" i="2" s="1"/>
  <c r="F33" i="2"/>
  <c r="F49" i="2" s="1"/>
  <c r="F52" i="2" s="1"/>
  <c r="F54" i="2" s="1"/>
  <c r="F57" i="2" s="1"/>
  <c r="F60" i="2" s="1"/>
  <c r="E33" i="2"/>
  <c r="E49" i="2" s="1"/>
  <c r="E52" i="2" s="1"/>
  <c r="E54" i="2" s="1"/>
  <c r="E57" i="2" s="1"/>
  <c r="E60" i="2" s="1"/>
  <c r="D33" i="2"/>
  <c r="D49" i="2" s="1"/>
  <c r="D52" i="2" s="1"/>
  <c r="D54" i="2" s="1"/>
  <c r="D57" i="2" s="1"/>
  <c r="D60" i="2" s="1"/>
  <c r="C33" i="2"/>
  <c r="C49" i="2" s="1"/>
  <c r="C52" i="2" s="1"/>
  <c r="C54" i="2" s="1"/>
  <c r="C57" i="2" s="1"/>
  <c r="C60" i="2" s="1"/>
  <c r="C60" i="3"/>
  <c r="H49" i="3"/>
  <c r="H52" i="3" s="1"/>
  <c r="H54" i="3" s="1"/>
  <c r="H57" i="3" s="1"/>
  <c r="H60" i="3" s="1"/>
  <c r="AA48" i="3"/>
  <c r="Y48" i="3"/>
  <c r="X48" i="3"/>
  <c r="Z48" i="3" s="1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33" i="3"/>
  <c r="AA49" i="3" s="1"/>
  <c r="AA52" i="3" s="1"/>
  <c r="AA54" i="3" s="1"/>
  <c r="AA57" i="3" s="1"/>
  <c r="AA60" i="3" s="1"/>
  <c r="Y33" i="3"/>
  <c r="Y49" i="3" s="1"/>
  <c r="Y52" i="3" s="1"/>
  <c r="Y54" i="3" s="1"/>
  <c r="Y57" i="3" s="1"/>
  <c r="Y60" i="3" s="1"/>
  <c r="X33" i="3"/>
  <c r="W33" i="3"/>
  <c r="W49" i="3" s="1"/>
  <c r="W52" i="3" s="1"/>
  <c r="W54" i="3" s="1"/>
  <c r="W57" i="3" s="1"/>
  <c r="W60" i="3" s="1"/>
  <c r="V33" i="3"/>
  <c r="V49" i="3" s="1"/>
  <c r="V52" i="3" s="1"/>
  <c r="V54" i="3" s="1"/>
  <c r="V57" i="3" s="1"/>
  <c r="V60" i="3" s="1"/>
  <c r="U33" i="3"/>
  <c r="U49" i="3" s="1"/>
  <c r="U52" i="3" s="1"/>
  <c r="U54" i="3" s="1"/>
  <c r="U57" i="3" s="1"/>
  <c r="U60" i="3" s="1"/>
  <c r="T33" i="3"/>
  <c r="T49" i="3" s="1"/>
  <c r="T52" i="3" s="1"/>
  <c r="T54" i="3" s="1"/>
  <c r="T57" i="3" s="1"/>
  <c r="T60" i="3" s="1"/>
  <c r="S33" i="3"/>
  <c r="S49" i="3" s="1"/>
  <c r="S52" i="3" s="1"/>
  <c r="S54" i="3" s="1"/>
  <c r="S57" i="3" s="1"/>
  <c r="S60" i="3" s="1"/>
  <c r="R33" i="3"/>
  <c r="R49" i="3" s="1"/>
  <c r="R52" i="3" s="1"/>
  <c r="R54" i="3" s="1"/>
  <c r="R57" i="3" s="1"/>
  <c r="R60" i="3" s="1"/>
  <c r="Q33" i="3"/>
  <c r="Q49" i="3" s="1"/>
  <c r="Q52" i="3" s="1"/>
  <c r="Q54" i="3" s="1"/>
  <c r="Q57" i="3" s="1"/>
  <c r="Q60" i="3" s="1"/>
  <c r="P33" i="3"/>
  <c r="P49" i="3" s="1"/>
  <c r="P52" i="3" s="1"/>
  <c r="P54" i="3" s="1"/>
  <c r="P57" i="3" s="1"/>
  <c r="P60" i="3" s="1"/>
  <c r="O33" i="3"/>
  <c r="O49" i="3" s="1"/>
  <c r="O52" i="3" s="1"/>
  <c r="O54" i="3" s="1"/>
  <c r="O57" i="3" s="1"/>
  <c r="O60" i="3" s="1"/>
  <c r="N33" i="3"/>
  <c r="N49" i="3" s="1"/>
  <c r="N52" i="3" s="1"/>
  <c r="N54" i="3" s="1"/>
  <c r="N57" i="3" s="1"/>
  <c r="N60" i="3" s="1"/>
  <c r="M33" i="3"/>
  <c r="M49" i="3" s="1"/>
  <c r="M52" i="3" s="1"/>
  <c r="M54" i="3" s="1"/>
  <c r="M57" i="3" s="1"/>
  <c r="M60" i="3" s="1"/>
  <c r="L33" i="3"/>
  <c r="K33" i="3"/>
  <c r="K49" i="3" s="1"/>
  <c r="K52" i="3" s="1"/>
  <c r="K54" i="3" s="1"/>
  <c r="K57" i="3" s="1"/>
  <c r="K60" i="3" s="1"/>
  <c r="J33" i="3"/>
  <c r="J49" i="3" s="1"/>
  <c r="J52" i="3" s="1"/>
  <c r="J54" i="3" s="1"/>
  <c r="J57" i="3" s="1"/>
  <c r="J60" i="3" s="1"/>
  <c r="I33" i="3"/>
  <c r="I49" i="3" s="1"/>
  <c r="I52" i="3" s="1"/>
  <c r="I54" i="3" s="1"/>
  <c r="I57" i="3" s="1"/>
  <c r="I60" i="3" s="1"/>
  <c r="H33" i="3"/>
  <c r="G33" i="3"/>
  <c r="G49" i="3" s="1"/>
  <c r="G52" i="3" s="1"/>
  <c r="G54" i="3" s="1"/>
  <c r="G57" i="3" s="1"/>
  <c r="G60" i="3" s="1"/>
  <c r="F33" i="3"/>
  <c r="F49" i="3" s="1"/>
  <c r="F52" i="3" s="1"/>
  <c r="F54" i="3" s="1"/>
  <c r="F57" i="3" s="1"/>
  <c r="F60" i="3" s="1"/>
  <c r="E33" i="3"/>
  <c r="E49" i="3" s="1"/>
  <c r="E52" i="3" s="1"/>
  <c r="E54" i="3" s="1"/>
  <c r="E57" i="3" s="1"/>
  <c r="E60" i="3" s="1"/>
  <c r="D33" i="3"/>
  <c r="D49" i="3" s="1"/>
  <c r="D52" i="3" s="1"/>
  <c r="D54" i="3" s="1"/>
  <c r="D57" i="3" s="1"/>
  <c r="D60" i="3" s="1"/>
  <c r="C33" i="3"/>
  <c r="C49" i="3" s="1"/>
  <c r="C52" i="3" s="1"/>
  <c r="C54" i="3" s="1"/>
  <c r="C57" i="3" s="1"/>
  <c r="AA48" i="4"/>
  <c r="Y48" i="4"/>
  <c r="X48" i="4"/>
  <c r="Z48" i="4" s="1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33" i="4"/>
  <c r="AA49" i="4" s="1"/>
  <c r="AA52" i="4" s="1"/>
  <c r="AA54" i="4" s="1"/>
  <c r="AA57" i="4" s="1"/>
  <c r="AA60" i="4" s="1"/>
  <c r="Y33" i="4"/>
  <c r="Y49" i="4" s="1"/>
  <c r="Y52" i="4" s="1"/>
  <c r="Y54" i="4" s="1"/>
  <c r="Y57" i="4" s="1"/>
  <c r="Y60" i="4" s="1"/>
  <c r="X33" i="4"/>
  <c r="W33" i="4"/>
  <c r="V33" i="4"/>
  <c r="V49" i="4" s="1"/>
  <c r="V52" i="4" s="1"/>
  <c r="V54" i="4" s="1"/>
  <c r="V57" i="4" s="1"/>
  <c r="V60" i="4" s="1"/>
  <c r="U33" i="4"/>
  <c r="U49" i="4" s="1"/>
  <c r="U52" i="4" s="1"/>
  <c r="U54" i="4" s="1"/>
  <c r="U57" i="4" s="1"/>
  <c r="U60" i="4" s="1"/>
  <c r="T33" i="4"/>
  <c r="T49" i="4" s="1"/>
  <c r="T52" i="4" s="1"/>
  <c r="T54" i="4" s="1"/>
  <c r="T57" i="4" s="1"/>
  <c r="T60" i="4" s="1"/>
  <c r="S33" i="4"/>
  <c r="S49" i="4" s="1"/>
  <c r="S52" i="4" s="1"/>
  <c r="S54" i="4" s="1"/>
  <c r="S57" i="4" s="1"/>
  <c r="S60" i="4" s="1"/>
  <c r="R33" i="4"/>
  <c r="R49" i="4" s="1"/>
  <c r="R52" i="4" s="1"/>
  <c r="R54" i="4" s="1"/>
  <c r="R57" i="4" s="1"/>
  <c r="R60" i="4" s="1"/>
  <c r="Q33" i="4"/>
  <c r="Q49" i="4" s="1"/>
  <c r="Q52" i="4" s="1"/>
  <c r="Q54" i="4" s="1"/>
  <c r="Q57" i="4" s="1"/>
  <c r="Q60" i="4" s="1"/>
  <c r="P33" i="4"/>
  <c r="P49" i="4" s="1"/>
  <c r="P52" i="4" s="1"/>
  <c r="P54" i="4" s="1"/>
  <c r="P57" i="4" s="1"/>
  <c r="P60" i="4" s="1"/>
  <c r="O33" i="4"/>
  <c r="O49" i="4" s="1"/>
  <c r="O52" i="4" s="1"/>
  <c r="O54" i="4" s="1"/>
  <c r="O57" i="4" s="1"/>
  <c r="O60" i="4" s="1"/>
  <c r="N33" i="4"/>
  <c r="N49" i="4" s="1"/>
  <c r="N52" i="4" s="1"/>
  <c r="N54" i="4" s="1"/>
  <c r="N57" i="4" s="1"/>
  <c r="N60" i="4" s="1"/>
  <c r="M33" i="4"/>
  <c r="M49" i="4" s="1"/>
  <c r="M52" i="4" s="1"/>
  <c r="M54" i="4" s="1"/>
  <c r="M57" i="4" s="1"/>
  <c r="M60" i="4" s="1"/>
  <c r="L33" i="4"/>
  <c r="L49" i="4" s="1"/>
  <c r="L52" i="4" s="1"/>
  <c r="L54" i="4" s="1"/>
  <c r="L57" i="4" s="1"/>
  <c r="L60" i="4" s="1"/>
  <c r="K33" i="4"/>
  <c r="K49" i="4" s="1"/>
  <c r="K52" i="4" s="1"/>
  <c r="K54" i="4" s="1"/>
  <c r="K57" i="4" s="1"/>
  <c r="K60" i="4" s="1"/>
  <c r="J33" i="4"/>
  <c r="J49" i="4" s="1"/>
  <c r="J52" i="4" s="1"/>
  <c r="J54" i="4" s="1"/>
  <c r="J57" i="4" s="1"/>
  <c r="J60" i="4" s="1"/>
  <c r="I33" i="4"/>
  <c r="H33" i="4"/>
  <c r="H49" i="4" s="1"/>
  <c r="H52" i="4" s="1"/>
  <c r="H54" i="4" s="1"/>
  <c r="H57" i="4" s="1"/>
  <c r="H60" i="4" s="1"/>
  <c r="G33" i="4"/>
  <c r="G49" i="4" s="1"/>
  <c r="G52" i="4" s="1"/>
  <c r="G54" i="4" s="1"/>
  <c r="G57" i="4" s="1"/>
  <c r="G60" i="4" s="1"/>
  <c r="F33" i="4"/>
  <c r="F49" i="4" s="1"/>
  <c r="F52" i="4" s="1"/>
  <c r="F54" i="4" s="1"/>
  <c r="F57" i="4" s="1"/>
  <c r="F60" i="4" s="1"/>
  <c r="E33" i="4"/>
  <c r="E49" i="4" s="1"/>
  <c r="E52" i="4" s="1"/>
  <c r="E54" i="4" s="1"/>
  <c r="E57" i="4" s="1"/>
  <c r="E60" i="4" s="1"/>
  <c r="D33" i="4"/>
  <c r="D49" i="4" s="1"/>
  <c r="D52" i="4" s="1"/>
  <c r="D54" i="4" s="1"/>
  <c r="D57" i="4" s="1"/>
  <c r="D60" i="4" s="1"/>
  <c r="C33" i="4"/>
  <c r="C49" i="4" s="1"/>
  <c r="C52" i="4" s="1"/>
  <c r="C54" i="4" s="1"/>
  <c r="C57" i="4" s="1"/>
  <c r="C60" i="4" s="1"/>
  <c r="E49" i="5"/>
  <c r="E52" i="5" s="1"/>
  <c r="E54" i="5" s="1"/>
  <c r="E57" i="5" s="1"/>
  <c r="E60" i="5" s="1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33" i="5"/>
  <c r="AA49" i="5" s="1"/>
  <c r="AA52" i="5" s="1"/>
  <c r="AA54" i="5" s="1"/>
  <c r="AA57" i="5" s="1"/>
  <c r="AA60" i="5" s="1"/>
  <c r="Y33" i="5"/>
  <c r="Y49" i="5" s="1"/>
  <c r="Y52" i="5" s="1"/>
  <c r="Y54" i="5" s="1"/>
  <c r="Y57" i="5" s="1"/>
  <c r="Y60" i="5" s="1"/>
  <c r="X33" i="5"/>
  <c r="W33" i="5"/>
  <c r="W49" i="5" s="1"/>
  <c r="W52" i="5" s="1"/>
  <c r="W54" i="5" s="1"/>
  <c r="W57" i="5" s="1"/>
  <c r="W60" i="5" s="1"/>
  <c r="V33" i="5"/>
  <c r="U33" i="5"/>
  <c r="U49" i="5" s="1"/>
  <c r="U52" i="5" s="1"/>
  <c r="U54" i="5" s="1"/>
  <c r="U57" i="5" s="1"/>
  <c r="U60" i="5" s="1"/>
  <c r="T33" i="5"/>
  <c r="T49" i="5" s="1"/>
  <c r="T52" i="5" s="1"/>
  <c r="T54" i="5" s="1"/>
  <c r="T57" i="5" s="1"/>
  <c r="T60" i="5" s="1"/>
  <c r="S33" i="5"/>
  <c r="S49" i="5" s="1"/>
  <c r="S52" i="5" s="1"/>
  <c r="S54" i="5" s="1"/>
  <c r="S57" i="5" s="1"/>
  <c r="S60" i="5" s="1"/>
  <c r="R33" i="5"/>
  <c r="R49" i="5" s="1"/>
  <c r="R52" i="5" s="1"/>
  <c r="R54" i="5" s="1"/>
  <c r="R57" i="5" s="1"/>
  <c r="R60" i="5" s="1"/>
  <c r="Q33" i="5"/>
  <c r="Q49" i="5" s="1"/>
  <c r="Q52" i="5" s="1"/>
  <c r="Q54" i="5" s="1"/>
  <c r="Q57" i="5" s="1"/>
  <c r="Q60" i="5" s="1"/>
  <c r="P33" i="5"/>
  <c r="P49" i="5" s="1"/>
  <c r="P52" i="5" s="1"/>
  <c r="P54" i="5" s="1"/>
  <c r="P57" i="5" s="1"/>
  <c r="P60" i="5" s="1"/>
  <c r="O33" i="5"/>
  <c r="O49" i="5" s="1"/>
  <c r="O52" i="5" s="1"/>
  <c r="O54" i="5" s="1"/>
  <c r="O57" i="5" s="1"/>
  <c r="O60" i="5" s="1"/>
  <c r="N33" i="5"/>
  <c r="M33" i="5"/>
  <c r="M49" i="5" s="1"/>
  <c r="M52" i="5" s="1"/>
  <c r="M54" i="5" s="1"/>
  <c r="M57" i="5" s="1"/>
  <c r="M60" i="5" s="1"/>
  <c r="L33" i="5"/>
  <c r="L49" i="5" s="1"/>
  <c r="L52" i="5" s="1"/>
  <c r="L54" i="5" s="1"/>
  <c r="L57" i="5" s="1"/>
  <c r="L60" i="5" s="1"/>
  <c r="K33" i="5"/>
  <c r="J33" i="5"/>
  <c r="J49" i="5" s="1"/>
  <c r="J52" i="5" s="1"/>
  <c r="J54" i="5" s="1"/>
  <c r="J57" i="5" s="1"/>
  <c r="J60" i="5" s="1"/>
  <c r="I33" i="5"/>
  <c r="I49" i="5" s="1"/>
  <c r="I52" i="5" s="1"/>
  <c r="I54" i="5" s="1"/>
  <c r="I57" i="5" s="1"/>
  <c r="I60" i="5" s="1"/>
  <c r="H33" i="5"/>
  <c r="H49" i="5" s="1"/>
  <c r="H52" i="5" s="1"/>
  <c r="H54" i="5" s="1"/>
  <c r="H57" i="5" s="1"/>
  <c r="H60" i="5" s="1"/>
  <c r="G33" i="5"/>
  <c r="G49" i="5" s="1"/>
  <c r="G52" i="5" s="1"/>
  <c r="G54" i="5" s="1"/>
  <c r="G57" i="5" s="1"/>
  <c r="G60" i="5" s="1"/>
  <c r="F33" i="5"/>
  <c r="F49" i="5" s="1"/>
  <c r="F52" i="5" s="1"/>
  <c r="F54" i="5" s="1"/>
  <c r="F57" i="5" s="1"/>
  <c r="F60" i="5" s="1"/>
  <c r="E33" i="5"/>
  <c r="D33" i="5"/>
  <c r="D49" i="5" s="1"/>
  <c r="D52" i="5" s="1"/>
  <c r="D54" i="5" s="1"/>
  <c r="D57" i="5" s="1"/>
  <c r="D60" i="5" s="1"/>
  <c r="C33" i="5"/>
  <c r="C49" i="5" s="1"/>
  <c r="C52" i="5" s="1"/>
  <c r="C54" i="5" s="1"/>
  <c r="C57" i="5" s="1"/>
  <c r="C60" i="5" s="1"/>
  <c r="E49" i="6"/>
  <c r="E52" i="6" s="1"/>
  <c r="E54" i="6" s="1"/>
  <c r="E57" i="6" s="1"/>
  <c r="E60" i="6" s="1"/>
  <c r="AA48" i="6"/>
  <c r="Y48" i="6"/>
  <c r="X48" i="6"/>
  <c r="Z48" i="6" s="1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33" i="6"/>
  <c r="AA49" i="6" s="1"/>
  <c r="AA52" i="6" s="1"/>
  <c r="AA54" i="6" s="1"/>
  <c r="AA57" i="6" s="1"/>
  <c r="AA60" i="6" s="1"/>
  <c r="Y33" i="6"/>
  <c r="Y49" i="6" s="1"/>
  <c r="Y52" i="6" s="1"/>
  <c r="Y54" i="6" s="1"/>
  <c r="Y57" i="6" s="1"/>
  <c r="Y60" i="6" s="1"/>
  <c r="X33" i="6"/>
  <c r="W33" i="6"/>
  <c r="W49" i="6" s="1"/>
  <c r="W52" i="6" s="1"/>
  <c r="W54" i="6" s="1"/>
  <c r="W57" i="6" s="1"/>
  <c r="W60" i="6" s="1"/>
  <c r="V33" i="6"/>
  <c r="V49" i="6" s="1"/>
  <c r="V52" i="6" s="1"/>
  <c r="V54" i="6" s="1"/>
  <c r="V57" i="6" s="1"/>
  <c r="V60" i="6" s="1"/>
  <c r="U33" i="6"/>
  <c r="U49" i="6" s="1"/>
  <c r="U52" i="6" s="1"/>
  <c r="U54" i="6" s="1"/>
  <c r="U57" i="6" s="1"/>
  <c r="U60" i="6" s="1"/>
  <c r="T33" i="6"/>
  <c r="T49" i="6" s="1"/>
  <c r="T52" i="6" s="1"/>
  <c r="T54" i="6" s="1"/>
  <c r="T57" i="6" s="1"/>
  <c r="T60" i="6" s="1"/>
  <c r="S33" i="6"/>
  <c r="S49" i="6" s="1"/>
  <c r="S52" i="6" s="1"/>
  <c r="S54" i="6" s="1"/>
  <c r="S57" i="6" s="1"/>
  <c r="S60" i="6" s="1"/>
  <c r="R33" i="6"/>
  <c r="R49" i="6" s="1"/>
  <c r="R52" i="6" s="1"/>
  <c r="R54" i="6" s="1"/>
  <c r="R57" i="6" s="1"/>
  <c r="R60" i="6" s="1"/>
  <c r="Q33" i="6"/>
  <c r="Q49" i="6" s="1"/>
  <c r="Q52" i="6" s="1"/>
  <c r="Q54" i="6" s="1"/>
  <c r="Q57" i="6" s="1"/>
  <c r="Q60" i="6" s="1"/>
  <c r="P33" i="6"/>
  <c r="O33" i="6"/>
  <c r="O49" i="6" s="1"/>
  <c r="O52" i="6" s="1"/>
  <c r="O54" i="6" s="1"/>
  <c r="O57" i="6" s="1"/>
  <c r="O60" i="6" s="1"/>
  <c r="N33" i="6"/>
  <c r="N49" i="6" s="1"/>
  <c r="N52" i="6" s="1"/>
  <c r="N54" i="6" s="1"/>
  <c r="N57" i="6" s="1"/>
  <c r="N60" i="6" s="1"/>
  <c r="M33" i="6"/>
  <c r="M49" i="6" s="1"/>
  <c r="M52" i="6" s="1"/>
  <c r="M54" i="6" s="1"/>
  <c r="M57" i="6" s="1"/>
  <c r="M60" i="6" s="1"/>
  <c r="L33" i="6"/>
  <c r="L49" i="6" s="1"/>
  <c r="L52" i="6" s="1"/>
  <c r="L54" i="6" s="1"/>
  <c r="L57" i="6" s="1"/>
  <c r="L60" i="6" s="1"/>
  <c r="K33" i="6"/>
  <c r="K49" i="6" s="1"/>
  <c r="K52" i="6" s="1"/>
  <c r="K54" i="6" s="1"/>
  <c r="K57" i="6" s="1"/>
  <c r="K60" i="6" s="1"/>
  <c r="J33" i="6"/>
  <c r="J49" i="6" s="1"/>
  <c r="J52" i="6" s="1"/>
  <c r="J54" i="6" s="1"/>
  <c r="J57" i="6" s="1"/>
  <c r="J60" i="6" s="1"/>
  <c r="I33" i="6"/>
  <c r="I49" i="6" s="1"/>
  <c r="I52" i="6" s="1"/>
  <c r="I54" i="6" s="1"/>
  <c r="I57" i="6" s="1"/>
  <c r="I60" i="6" s="1"/>
  <c r="H33" i="6"/>
  <c r="G33" i="6"/>
  <c r="G49" i="6" s="1"/>
  <c r="G52" i="6" s="1"/>
  <c r="G54" i="6" s="1"/>
  <c r="G57" i="6" s="1"/>
  <c r="G60" i="6" s="1"/>
  <c r="F33" i="6"/>
  <c r="F49" i="6" s="1"/>
  <c r="F52" i="6" s="1"/>
  <c r="F54" i="6" s="1"/>
  <c r="F57" i="6" s="1"/>
  <c r="F60" i="6" s="1"/>
  <c r="E33" i="6"/>
  <c r="D33" i="6"/>
  <c r="D49" i="6" s="1"/>
  <c r="D52" i="6" s="1"/>
  <c r="D54" i="6" s="1"/>
  <c r="D57" i="6" s="1"/>
  <c r="D60" i="6" s="1"/>
  <c r="C33" i="6"/>
  <c r="C49" i="6" s="1"/>
  <c r="C52" i="6" s="1"/>
  <c r="C54" i="6" s="1"/>
  <c r="C57" i="6" s="1"/>
  <c r="C60" i="6" s="1"/>
  <c r="D54" i="7"/>
  <c r="D57" i="7" s="1"/>
  <c r="D60" i="7" s="1"/>
  <c r="AA48" i="7"/>
  <c r="Y48" i="7"/>
  <c r="X48" i="7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33" i="7"/>
  <c r="AA49" i="7" s="1"/>
  <c r="AA52" i="7" s="1"/>
  <c r="AA54" i="7" s="1"/>
  <c r="AA57" i="7" s="1"/>
  <c r="AA60" i="7" s="1"/>
  <c r="Y33" i="7"/>
  <c r="Y49" i="7" s="1"/>
  <c r="Y52" i="7" s="1"/>
  <c r="Y54" i="7" s="1"/>
  <c r="Y57" i="7" s="1"/>
  <c r="Y60" i="7" s="1"/>
  <c r="X33" i="7"/>
  <c r="W33" i="7"/>
  <c r="V33" i="7"/>
  <c r="V49" i="7" s="1"/>
  <c r="V52" i="7" s="1"/>
  <c r="V54" i="7" s="1"/>
  <c r="V57" i="7" s="1"/>
  <c r="V60" i="7" s="1"/>
  <c r="U33" i="7"/>
  <c r="U49" i="7" s="1"/>
  <c r="U52" i="7" s="1"/>
  <c r="U54" i="7" s="1"/>
  <c r="U57" i="7" s="1"/>
  <c r="U60" i="7" s="1"/>
  <c r="T33" i="7"/>
  <c r="T49" i="7" s="1"/>
  <c r="T52" i="7" s="1"/>
  <c r="T54" i="7" s="1"/>
  <c r="T57" i="7" s="1"/>
  <c r="T60" i="7" s="1"/>
  <c r="S33" i="7"/>
  <c r="S49" i="7" s="1"/>
  <c r="S52" i="7" s="1"/>
  <c r="S54" i="7" s="1"/>
  <c r="S57" i="7" s="1"/>
  <c r="S60" i="7" s="1"/>
  <c r="R33" i="7"/>
  <c r="R49" i="7" s="1"/>
  <c r="R52" i="7" s="1"/>
  <c r="R54" i="7" s="1"/>
  <c r="R57" i="7" s="1"/>
  <c r="R60" i="7" s="1"/>
  <c r="Q33" i="7"/>
  <c r="P33" i="7"/>
  <c r="P49" i="7" s="1"/>
  <c r="P52" i="7" s="1"/>
  <c r="P54" i="7" s="1"/>
  <c r="P57" i="7" s="1"/>
  <c r="P60" i="7" s="1"/>
  <c r="O33" i="7"/>
  <c r="O49" i="7" s="1"/>
  <c r="O52" i="7" s="1"/>
  <c r="O54" i="7" s="1"/>
  <c r="O57" i="7" s="1"/>
  <c r="O60" i="7" s="1"/>
  <c r="N33" i="7"/>
  <c r="N49" i="7" s="1"/>
  <c r="N52" i="7" s="1"/>
  <c r="N54" i="7" s="1"/>
  <c r="N57" i="7" s="1"/>
  <c r="N60" i="7" s="1"/>
  <c r="M33" i="7"/>
  <c r="M49" i="7" s="1"/>
  <c r="M52" i="7" s="1"/>
  <c r="M54" i="7" s="1"/>
  <c r="M57" i="7" s="1"/>
  <c r="M60" i="7" s="1"/>
  <c r="L33" i="7"/>
  <c r="L49" i="7" s="1"/>
  <c r="L52" i="7" s="1"/>
  <c r="L54" i="7" s="1"/>
  <c r="L57" i="7" s="1"/>
  <c r="L60" i="7" s="1"/>
  <c r="K33" i="7"/>
  <c r="K49" i="7" s="1"/>
  <c r="K52" i="7" s="1"/>
  <c r="K54" i="7" s="1"/>
  <c r="K57" i="7" s="1"/>
  <c r="K60" i="7" s="1"/>
  <c r="J33" i="7"/>
  <c r="J49" i="7" s="1"/>
  <c r="J52" i="7" s="1"/>
  <c r="J54" i="7" s="1"/>
  <c r="J57" i="7" s="1"/>
  <c r="J60" i="7" s="1"/>
  <c r="I33" i="7"/>
  <c r="H33" i="7"/>
  <c r="H49" i="7" s="1"/>
  <c r="H52" i="7" s="1"/>
  <c r="H54" i="7" s="1"/>
  <c r="H57" i="7" s="1"/>
  <c r="H60" i="7" s="1"/>
  <c r="G33" i="7"/>
  <c r="F33" i="7"/>
  <c r="F49" i="7" s="1"/>
  <c r="F52" i="7" s="1"/>
  <c r="F54" i="7" s="1"/>
  <c r="F57" i="7" s="1"/>
  <c r="F60" i="7" s="1"/>
  <c r="E33" i="7"/>
  <c r="E49" i="7" s="1"/>
  <c r="E52" i="7" s="1"/>
  <c r="E54" i="7" s="1"/>
  <c r="E57" i="7" s="1"/>
  <c r="E60" i="7" s="1"/>
  <c r="D33" i="7"/>
  <c r="D49" i="7" s="1"/>
  <c r="D52" i="7" s="1"/>
  <c r="C33" i="7"/>
  <c r="C49" i="7" s="1"/>
  <c r="C52" i="7" s="1"/>
  <c r="C54" i="7" s="1"/>
  <c r="C57" i="7" s="1"/>
  <c r="C60" i="7" s="1"/>
  <c r="T52" i="8"/>
  <c r="T54" i="8" s="1"/>
  <c r="T57" i="8" s="1"/>
  <c r="T60" i="8" s="1"/>
  <c r="AA48" i="8"/>
  <c r="Y48" i="8"/>
  <c r="X48" i="8"/>
  <c r="Z48" i="8" s="1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33" i="8"/>
  <c r="AA49" i="8" s="1"/>
  <c r="AA52" i="8" s="1"/>
  <c r="AA54" i="8" s="1"/>
  <c r="AA57" i="8" s="1"/>
  <c r="AA60" i="8" s="1"/>
  <c r="Y33" i="8"/>
  <c r="Y49" i="8" s="1"/>
  <c r="Y52" i="8" s="1"/>
  <c r="Y54" i="8" s="1"/>
  <c r="Y57" i="8" s="1"/>
  <c r="Y60" i="8" s="1"/>
  <c r="X33" i="8"/>
  <c r="W33" i="8"/>
  <c r="W49" i="8" s="1"/>
  <c r="W52" i="8" s="1"/>
  <c r="W54" i="8" s="1"/>
  <c r="W57" i="8" s="1"/>
  <c r="W60" i="8" s="1"/>
  <c r="V33" i="8"/>
  <c r="U33" i="8"/>
  <c r="U49" i="8" s="1"/>
  <c r="U52" i="8" s="1"/>
  <c r="U54" i="8" s="1"/>
  <c r="U57" i="8" s="1"/>
  <c r="U60" i="8" s="1"/>
  <c r="T33" i="8"/>
  <c r="T49" i="8" s="1"/>
  <c r="S33" i="8"/>
  <c r="S49" i="8" s="1"/>
  <c r="S52" i="8" s="1"/>
  <c r="S54" i="8" s="1"/>
  <c r="S57" i="8" s="1"/>
  <c r="S60" i="8" s="1"/>
  <c r="R33" i="8"/>
  <c r="R49" i="8" s="1"/>
  <c r="R52" i="8" s="1"/>
  <c r="R54" i="8" s="1"/>
  <c r="R57" i="8" s="1"/>
  <c r="R60" i="8" s="1"/>
  <c r="Q33" i="8"/>
  <c r="Q49" i="8" s="1"/>
  <c r="Q52" i="8" s="1"/>
  <c r="Q54" i="8" s="1"/>
  <c r="Q57" i="8" s="1"/>
  <c r="Q60" i="8" s="1"/>
  <c r="P33" i="8"/>
  <c r="P49" i="8" s="1"/>
  <c r="P52" i="8" s="1"/>
  <c r="P54" i="8" s="1"/>
  <c r="P57" i="8" s="1"/>
  <c r="P60" i="8" s="1"/>
  <c r="O33" i="8"/>
  <c r="O49" i="8" s="1"/>
  <c r="O52" i="8" s="1"/>
  <c r="O54" i="8" s="1"/>
  <c r="O57" i="8" s="1"/>
  <c r="O60" i="8" s="1"/>
  <c r="N33" i="8"/>
  <c r="N49" i="8" s="1"/>
  <c r="N52" i="8" s="1"/>
  <c r="N54" i="8" s="1"/>
  <c r="N57" i="8" s="1"/>
  <c r="N60" i="8" s="1"/>
  <c r="M33" i="8"/>
  <c r="M49" i="8" s="1"/>
  <c r="M52" i="8" s="1"/>
  <c r="M54" i="8" s="1"/>
  <c r="M57" i="8" s="1"/>
  <c r="M60" i="8" s="1"/>
  <c r="L33" i="8"/>
  <c r="L49" i="8" s="1"/>
  <c r="L52" i="8" s="1"/>
  <c r="L54" i="8" s="1"/>
  <c r="L57" i="8" s="1"/>
  <c r="L60" i="8" s="1"/>
  <c r="K33" i="8"/>
  <c r="K49" i="8" s="1"/>
  <c r="K52" i="8" s="1"/>
  <c r="K54" i="8" s="1"/>
  <c r="K57" i="8" s="1"/>
  <c r="K60" i="8" s="1"/>
  <c r="J33" i="8"/>
  <c r="J49" i="8" s="1"/>
  <c r="J52" i="8" s="1"/>
  <c r="J54" i="8" s="1"/>
  <c r="J57" i="8" s="1"/>
  <c r="J60" i="8" s="1"/>
  <c r="I33" i="8"/>
  <c r="I49" i="8" s="1"/>
  <c r="I52" i="8" s="1"/>
  <c r="I54" i="8" s="1"/>
  <c r="I57" i="8" s="1"/>
  <c r="I60" i="8" s="1"/>
  <c r="H33" i="8"/>
  <c r="H49" i="8" s="1"/>
  <c r="H52" i="8" s="1"/>
  <c r="H54" i="8" s="1"/>
  <c r="H57" i="8" s="1"/>
  <c r="H60" i="8" s="1"/>
  <c r="G33" i="8"/>
  <c r="G49" i="8" s="1"/>
  <c r="G52" i="8" s="1"/>
  <c r="G54" i="8" s="1"/>
  <c r="G57" i="8" s="1"/>
  <c r="G60" i="8" s="1"/>
  <c r="F33" i="8"/>
  <c r="E33" i="8"/>
  <c r="E49" i="8" s="1"/>
  <c r="E52" i="8" s="1"/>
  <c r="E54" i="8" s="1"/>
  <c r="E57" i="8" s="1"/>
  <c r="E60" i="8" s="1"/>
  <c r="D33" i="8"/>
  <c r="D49" i="8" s="1"/>
  <c r="D52" i="8" s="1"/>
  <c r="D54" i="8" s="1"/>
  <c r="D57" i="8" s="1"/>
  <c r="D60" i="8" s="1"/>
  <c r="C33" i="8"/>
  <c r="C49" i="8" s="1"/>
  <c r="C52" i="8" s="1"/>
  <c r="C54" i="8" s="1"/>
  <c r="C57" i="8" s="1"/>
  <c r="C60" i="8" s="1"/>
  <c r="H60" i="9"/>
  <c r="AA48" i="9"/>
  <c r="Y48" i="9"/>
  <c r="X48" i="9"/>
  <c r="Z48" i="9" s="1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33" i="9"/>
  <c r="AA49" i="9" s="1"/>
  <c r="AA52" i="9" s="1"/>
  <c r="AA54" i="9" s="1"/>
  <c r="AA57" i="9" s="1"/>
  <c r="AA60" i="9" s="1"/>
  <c r="Y33" i="9"/>
  <c r="Y49" i="9" s="1"/>
  <c r="Y52" i="9" s="1"/>
  <c r="Y54" i="9" s="1"/>
  <c r="Y57" i="9" s="1"/>
  <c r="Y60" i="9" s="1"/>
  <c r="X33" i="9"/>
  <c r="X49" i="9" s="1"/>
  <c r="W33" i="9"/>
  <c r="V33" i="9"/>
  <c r="V49" i="9" s="1"/>
  <c r="V52" i="9" s="1"/>
  <c r="V54" i="9" s="1"/>
  <c r="V57" i="9" s="1"/>
  <c r="V60" i="9" s="1"/>
  <c r="U33" i="9"/>
  <c r="T33" i="9"/>
  <c r="T49" i="9" s="1"/>
  <c r="T52" i="9" s="1"/>
  <c r="T54" i="9" s="1"/>
  <c r="T57" i="9" s="1"/>
  <c r="T60" i="9" s="1"/>
  <c r="S33" i="9"/>
  <c r="S49" i="9" s="1"/>
  <c r="S52" i="9" s="1"/>
  <c r="S54" i="9" s="1"/>
  <c r="S57" i="9" s="1"/>
  <c r="S60" i="9" s="1"/>
  <c r="R33" i="9"/>
  <c r="R49" i="9" s="1"/>
  <c r="R52" i="9" s="1"/>
  <c r="R54" i="9" s="1"/>
  <c r="R57" i="9" s="1"/>
  <c r="R60" i="9" s="1"/>
  <c r="Q33" i="9"/>
  <c r="Q49" i="9" s="1"/>
  <c r="Q52" i="9" s="1"/>
  <c r="Q54" i="9" s="1"/>
  <c r="Q57" i="9" s="1"/>
  <c r="Q60" i="9" s="1"/>
  <c r="P33" i="9"/>
  <c r="P49" i="9" s="1"/>
  <c r="P52" i="9" s="1"/>
  <c r="P54" i="9" s="1"/>
  <c r="P57" i="9" s="1"/>
  <c r="P60" i="9" s="1"/>
  <c r="O33" i="9"/>
  <c r="O49" i="9" s="1"/>
  <c r="O52" i="9" s="1"/>
  <c r="O54" i="9" s="1"/>
  <c r="O57" i="9" s="1"/>
  <c r="O60" i="9" s="1"/>
  <c r="N33" i="9"/>
  <c r="N49" i="9" s="1"/>
  <c r="N52" i="9" s="1"/>
  <c r="N54" i="9" s="1"/>
  <c r="N57" i="9" s="1"/>
  <c r="N60" i="9" s="1"/>
  <c r="M33" i="9"/>
  <c r="L33" i="9"/>
  <c r="L49" i="9" s="1"/>
  <c r="L52" i="9" s="1"/>
  <c r="L54" i="9" s="1"/>
  <c r="L57" i="9" s="1"/>
  <c r="L60" i="9" s="1"/>
  <c r="K33" i="9"/>
  <c r="K49" i="9" s="1"/>
  <c r="K52" i="9" s="1"/>
  <c r="K54" i="9" s="1"/>
  <c r="K57" i="9" s="1"/>
  <c r="K60" i="9" s="1"/>
  <c r="J33" i="9"/>
  <c r="J49" i="9" s="1"/>
  <c r="J52" i="9" s="1"/>
  <c r="J54" i="9" s="1"/>
  <c r="J57" i="9" s="1"/>
  <c r="J60" i="9" s="1"/>
  <c r="I33" i="9"/>
  <c r="I49" i="9" s="1"/>
  <c r="I52" i="9" s="1"/>
  <c r="I54" i="9" s="1"/>
  <c r="I57" i="9" s="1"/>
  <c r="I60" i="9" s="1"/>
  <c r="H33" i="9"/>
  <c r="H49" i="9" s="1"/>
  <c r="H52" i="9" s="1"/>
  <c r="H54" i="9" s="1"/>
  <c r="H57" i="9" s="1"/>
  <c r="G33" i="9"/>
  <c r="F33" i="9"/>
  <c r="F49" i="9" s="1"/>
  <c r="F52" i="9" s="1"/>
  <c r="F54" i="9" s="1"/>
  <c r="F57" i="9" s="1"/>
  <c r="F60" i="9" s="1"/>
  <c r="E33" i="9"/>
  <c r="D33" i="9"/>
  <c r="D49" i="9" s="1"/>
  <c r="D52" i="9" s="1"/>
  <c r="D54" i="9" s="1"/>
  <c r="D57" i="9" s="1"/>
  <c r="D60" i="9" s="1"/>
  <c r="C33" i="9"/>
  <c r="C49" i="9" s="1"/>
  <c r="C52" i="9" s="1"/>
  <c r="C54" i="9" s="1"/>
  <c r="C57" i="9" s="1"/>
  <c r="C60" i="9" s="1"/>
  <c r="AA48" i="10"/>
  <c r="Y48" i="10"/>
  <c r="X48" i="10"/>
  <c r="Z48" i="10" s="1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33" i="10"/>
  <c r="AA49" i="10" s="1"/>
  <c r="AA52" i="10" s="1"/>
  <c r="AA54" i="10" s="1"/>
  <c r="AA57" i="10" s="1"/>
  <c r="AA60" i="10" s="1"/>
  <c r="Y33" i="10"/>
  <c r="Y49" i="10" s="1"/>
  <c r="Y52" i="10" s="1"/>
  <c r="Y54" i="10" s="1"/>
  <c r="Y57" i="10" s="1"/>
  <c r="Y60" i="10" s="1"/>
  <c r="X33" i="10"/>
  <c r="X49" i="10" s="1"/>
  <c r="W33" i="10"/>
  <c r="W49" i="10" s="1"/>
  <c r="W52" i="10" s="1"/>
  <c r="W54" i="10" s="1"/>
  <c r="W57" i="10" s="1"/>
  <c r="W60" i="10" s="1"/>
  <c r="V33" i="10"/>
  <c r="V49" i="10" s="1"/>
  <c r="V52" i="10" s="1"/>
  <c r="V54" i="10" s="1"/>
  <c r="V57" i="10" s="1"/>
  <c r="V60" i="10" s="1"/>
  <c r="U33" i="10"/>
  <c r="U49" i="10" s="1"/>
  <c r="U52" i="10" s="1"/>
  <c r="U54" i="10" s="1"/>
  <c r="U57" i="10" s="1"/>
  <c r="U60" i="10" s="1"/>
  <c r="T33" i="10"/>
  <c r="T49" i="10" s="1"/>
  <c r="T52" i="10" s="1"/>
  <c r="T54" i="10" s="1"/>
  <c r="T57" i="10" s="1"/>
  <c r="T60" i="10" s="1"/>
  <c r="S33" i="10"/>
  <c r="S49" i="10" s="1"/>
  <c r="S52" i="10" s="1"/>
  <c r="S54" i="10" s="1"/>
  <c r="S57" i="10" s="1"/>
  <c r="S60" i="10" s="1"/>
  <c r="R33" i="10"/>
  <c r="R49" i="10" s="1"/>
  <c r="R52" i="10" s="1"/>
  <c r="R54" i="10" s="1"/>
  <c r="R57" i="10" s="1"/>
  <c r="R60" i="10" s="1"/>
  <c r="Q33" i="10"/>
  <c r="Q49" i="10" s="1"/>
  <c r="Q52" i="10" s="1"/>
  <c r="Q54" i="10" s="1"/>
  <c r="Q57" i="10" s="1"/>
  <c r="Q60" i="10" s="1"/>
  <c r="P33" i="10"/>
  <c r="P49" i="10" s="1"/>
  <c r="P52" i="10" s="1"/>
  <c r="P54" i="10" s="1"/>
  <c r="P57" i="10" s="1"/>
  <c r="P60" i="10" s="1"/>
  <c r="O33" i="10"/>
  <c r="O49" i="10" s="1"/>
  <c r="O52" i="10" s="1"/>
  <c r="O54" i="10" s="1"/>
  <c r="O57" i="10" s="1"/>
  <c r="O60" i="10" s="1"/>
  <c r="N33" i="10"/>
  <c r="N49" i="10" s="1"/>
  <c r="N52" i="10" s="1"/>
  <c r="N54" i="10" s="1"/>
  <c r="N57" i="10" s="1"/>
  <c r="N60" i="10" s="1"/>
  <c r="M33" i="10"/>
  <c r="M49" i="10" s="1"/>
  <c r="M52" i="10" s="1"/>
  <c r="M54" i="10" s="1"/>
  <c r="M57" i="10" s="1"/>
  <c r="M60" i="10" s="1"/>
  <c r="L33" i="10"/>
  <c r="L49" i="10" s="1"/>
  <c r="L52" i="10" s="1"/>
  <c r="L54" i="10" s="1"/>
  <c r="L57" i="10" s="1"/>
  <c r="L60" i="10" s="1"/>
  <c r="K33" i="10"/>
  <c r="K49" i="10" s="1"/>
  <c r="K52" i="10" s="1"/>
  <c r="K54" i="10" s="1"/>
  <c r="K57" i="10" s="1"/>
  <c r="K60" i="10" s="1"/>
  <c r="J33" i="10"/>
  <c r="J49" i="10" s="1"/>
  <c r="J52" i="10" s="1"/>
  <c r="J54" i="10" s="1"/>
  <c r="J57" i="10" s="1"/>
  <c r="J60" i="10" s="1"/>
  <c r="I33" i="10"/>
  <c r="I49" i="10" s="1"/>
  <c r="I52" i="10" s="1"/>
  <c r="I54" i="10" s="1"/>
  <c r="I57" i="10" s="1"/>
  <c r="I60" i="10" s="1"/>
  <c r="H33" i="10"/>
  <c r="H49" i="10" s="1"/>
  <c r="H52" i="10" s="1"/>
  <c r="H54" i="10" s="1"/>
  <c r="H57" i="10" s="1"/>
  <c r="H60" i="10" s="1"/>
  <c r="G33" i="10"/>
  <c r="G49" i="10" s="1"/>
  <c r="G52" i="10" s="1"/>
  <c r="G54" i="10" s="1"/>
  <c r="G57" i="10" s="1"/>
  <c r="G60" i="10" s="1"/>
  <c r="F33" i="10"/>
  <c r="F49" i="10" s="1"/>
  <c r="F52" i="10" s="1"/>
  <c r="F54" i="10" s="1"/>
  <c r="F57" i="10" s="1"/>
  <c r="F60" i="10" s="1"/>
  <c r="E33" i="10"/>
  <c r="E49" i="10" s="1"/>
  <c r="E52" i="10" s="1"/>
  <c r="E54" i="10" s="1"/>
  <c r="E57" i="10" s="1"/>
  <c r="E60" i="10" s="1"/>
  <c r="D33" i="10"/>
  <c r="C33" i="10"/>
  <c r="C49" i="10" s="1"/>
  <c r="C52" i="10" s="1"/>
  <c r="C54" i="10" s="1"/>
  <c r="C57" i="10" s="1"/>
  <c r="C60" i="10" s="1"/>
  <c r="AA48" i="11"/>
  <c r="Y48" i="11"/>
  <c r="X48" i="11"/>
  <c r="Z48" i="11" s="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33" i="11"/>
  <c r="Y33" i="11"/>
  <c r="Y49" i="11" s="1"/>
  <c r="Y52" i="11" s="1"/>
  <c r="Y54" i="11" s="1"/>
  <c r="Y57" i="11" s="1"/>
  <c r="Y60" i="11" s="1"/>
  <c r="X33" i="11"/>
  <c r="W33" i="11"/>
  <c r="W49" i="11" s="1"/>
  <c r="W52" i="11" s="1"/>
  <c r="W54" i="11" s="1"/>
  <c r="W57" i="11" s="1"/>
  <c r="W60" i="11" s="1"/>
  <c r="V33" i="11"/>
  <c r="V49" i="11" s="1"/>
  <c r="V52" i="11" s="1"/>
  <c r="V54" i="11" s="1"/>
  <c r="V57" i="11" s="1"/>
  <c r="V60" i="11" s="1"/>
  <c r="U33" i="11"/>
  <c r="U49" i="11" s="1"/>
  <c r="U52" i="11" s="1"/>
  <c r="U54" i="11" s="1"/>
  <c r="U57" i="11" s="1"/>
  <c r="U60" i="11" s="1"/>
  <c r="T33" i="11"/>
  <c r="T49" i="11" s="1"/>
  <c r="T52" i="11" s="1"/>
  <c r="T54" i="11" s="1"/>
  <c r="T57" i="11" s="1"/>
  <c r="T60" i="11" s="1"/>
  <c r="S33" i="11"/>
  <c r="S49" i="11" s="1"/>
  <c r="S52" i="11" s="1"/>
  <c r="S54" i="11" s="1"/>
  <c r="S57" i="11" s="1"/>
  <c r="S60" i="11" s="1"/>
  <c r="R33" i="11"/>
  <c r="Q33" i="11"/>
  <c r="Q49" i="11" s="1"/>
  <c r="Q52" i="11" s="1"/>
  <c r="Q54" i="11" s="1"/>
  <c r="Q57" i="11" s="1"/>
  <c r="Q60" i="11" s="1"/>
  <c r="P33" i="11"/>
  <c r="P49" i="11" s="1"/>
  <c r="P52" i="11" s="1"/>
  <c r="P54" i="11" s="1"/>
  <c r="P57" i="11" s="1"/>
  <c r="P60" i="11" s="1"/>
  <c r="O33" i="11"/>
  <c r="O49" i="11" s="1"/>
  <c r="O52" i="11" s="1"/>
  <c r="O54" i="11" s="1"/>
  <c r="O57" i="11" s="1"/>
  <c r="O60" i="11" s="1"/>
  <c r="N33" i="11"/>
  <c r="N49" i="11" s="1"/>
  <c r="N52" i="11" s="1"/>
  <c r="N54" i="11" s="1"/>
  <c r="N57" i="11" s="1"/>
  <c r="N60" i="11" s="1"/>
  <c r="M33" i="11"/>
  <c r="M49" i="11" s="1"/>
  <c r="M52" i="11" s="1"/>
  <c r="M54" i="11" s="1"/>
  <c r="M57" i="11" s="1"/>
  <c r="M60" i="11" s="1"/>
  <c r="L33" i="11"/>
  <c r="L49" i="11" s="1"/>
  <c r="L52" i="11" s="1"/>
  <c r="L54" i="11" s="1"/>
  <c r="L57" i="11" s="1"/>
  <c r="L60" i="11" s="1"/>
  <c r="K33" i="11"/>
  <c r="K49" i="11" s="1"/>
  <c r="K52" i="11" s="1"/>
  <c r="K54" i="11" s="1"/>
  <c r="K57" i="11" s="1"/>
  <c r="K60" i="11" s="1"/>
  <c r="J33" i="11"/>
  <c r="I33" i="11"/>
  <c r="I49" i="11" s="1"/>
  <c r="I52" i="11" s="1"/>
  <c r="I54" i="11" s="1"/>
  <c r="I57" i="11" s="1"/>
  <c r="I60" i="11" s="1"/>
  <c r="H33" i="11"/>
  <c r="H49" i="11" s="1"/>
  <c r="H52" i="11" s="1"/>
  <c r="H54" i="11" s="1"/>
  <c r="H57" i="11" s="1"/>
  <c r="H60" i="11" s="1"/>
  <c r="G33" i="11"/>
  <c r="G49" i="11" s="1"/>
  <c r="G52" i="11" s="1"/>
  <c r="G54" i="11" s="1"/>
  <c r="G57" i="11" s="1"/>
  <c r="G60" i="11" s="1"/>
  <c r="F33" i="11"/>
  <c r="F49" i="11" s="1"/>
  <c r="F52" i="11" s="1"/>
  <c r="F54" i="11" s="1"/>
  <c r="F57" i="11" s="1"/>
  <c r="F60" i="11" s="1"/>
  <c r="E33" i="11"/>
  <c r="E49" i="11" s="1"/>
  <c r="E52" i="11" s="1"/>
  <c r="E54" i="11" s="1"/>
  <c r="E57" i="11" s="1"/>
  <c r="E60" i="11" s="1"/>
  <c r="D33" i="11"/>
  <c r="D49" i="11" s="1"/>
  <c r="D52" i="11" s="1"/>
  <c r="D54" i="11" s="1"/>
  <c r="D57" i="11" s="1"/>
  <c r="D60" i="11" s="1"/>
  <c r="C33" i="11"/>
  <c r="C49" i="11" s="1"/>
  <c r="C52" i="11" s="1"/>
  <c r="C54" i="11" s="1"/>
  <c r="C57" i="11" s="1"/>
  <c r="C60" i="11" s="1"/>
  <c r="U57" i="12"/>
  <c r="U60" i="12" s="1"/>
  <c r="Q49" i="12"/>
  <c r="Q52" i="12" s="1"/>
  <c r="Q54" i="12" s="1"/>
  <c r="Q57" i="12" s="1"/>
  <c r="Q60" i="12" s="1"/>
  <c r="AA48" i="12"/>
  <c r="Z48" i="12"/>
  <c r="Y48" i="12"/>
  <c r="X48" i="12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33" i="12"/>
  <c r="AA49" i="12" s="1"/>
  <c r="AA52" i="12" s="1"/>
  <c r="AA54" i="12" s="1"/>
  <c r="AA57" i="12" s="1"/>
  <c r="AA60" i="12" s="1"/>
  <c r="Y33" i="12"/>
  <c r="X33" i="12"/>
  <c r="Z33" i="12" s="1"/>
  <c r="W33" i="12"/>
  <c r="W49" i="12" s="1"/>
  <c r="W52" i="12" s="1"/>
  <c r="W54" i="12" s="1"/>
  <c r="W57" i="12" s="1"/>
  <c r="W60" i="12" s="1"/>
  <c r="V33" i="12"/>
  <c r="U33" i="12"/>
  <c r="U49" i="12" s="1"/>
  <c r="U52" i="12" s="1"/>
  <c r="U54" i="12" s="1"/>
  <c r="T33" i="12"/>
  <c r="T49" i="12" s="1"/>
  <c r="T52" i="12" s="1"/>
  <c r="T54" i="12" s="1"/>
  <c r="T57" i="12" s="1"/>
  <c r="T60" i="12" s="1"/>
  <c r="S33" i="12"/>
  <c r="S49" i="12" s="1"/>
  <c r="S52" i="12" s="1"/>
  <c r="S54" i="12" s="1"/>
  <c r="S57" i="12" s="1"/>
  <c r="S60" i="12" s="1"/>
  <c r="R33" i="12"/>
  <c r="Q33" i="12"/>
  <c r="P33" i="12"/>
  <c r="P49" i="12" s="1"/>
  <c r="P52" i="12" s="1"/>
  <c r="P54" i="12" s="1"/>
  <c r="P57" i="12" s="1"/>
  <c r="P60" i="12" s="1"/>
  <c r="O33" i="12"/>
  <c r="O49" i="12" s="1"/>
  <c r="O52" i="12" s="1"/>
  <c r="O54" i="12" s="1"/>
  <c r="O57" i="12" s="1"/>
  <c r="O60" i="12" s="1"/>
  <c r="N33" i="12"/>
  <c r="M33" i="12"/>
  <c r="M49" i="12" s="1"/>
  <c r="M52" i="12" s="1"/>
  <c r="M54" i="12" s="1"/>
  <c r="M57" i="12" s="1"/>
  <c r="M60" i="12" s="1"/>
  <c r="L33" i="12"/>
  <c r="L49" i="12" s="1"/>
  <c r="L52" i="12" s="1"/>
  <c r="L54" i="12" s="1"/>
  <c r="L57" i="12" s="1"/>
  <c r="L60" i="12" s="1"/>
  <c r="K33" i="12"/>
  <c r="K49" i="12" s="1"/>
  <c r="K52" i="12" s="1"/>
  <c r="K54" i="12" s="1"/>
  <c r="K57" i="12" s="1"/>
  <c r="K60" i="12" s="1"/>
  <c r="J33" i="12"/>
  <c r="I33" i="12"/>
  <c r="H33" i="12"/>
  <c r="H49" i="12" s="1"/>
  <c r="H52" i="12" s="1"/>
  <c r="H54" i="12" s="1"/>
  <c r="H57" i="12" s="1"/>
  <c r="H60" i="12" s="1"/>
  <c r="G33" i="12"/>
  <c r="G49" i="12" s="1"/>
  <c r="G52" i="12" s="1"/>
  <c r="G54" i="12" s="1"/>
  <c r="G57" i="12" s="1"/>
  <c r="G60" i="12" s="1"/>
  <c r="F33" i="12"/>
  <c r="E33" i="12"/>
  <c r="E49" i="12" s="1"/>
  <c r="E52" i="12" s="1"/>
  <c r="E54" i="12" s="1"/>
  <c r="E57" i="12" s="1"/>
  <c r="E60" i="12" s="1"/>
  <c r="D33" i="12"/>
  <c r="D49" i="12" s="1"/>
  <c r="D52" i="12" s="1"/>
  <c r="D54" i="12" s="1"/>
  <c r="D57" i="12" s="1"/>
  <c r="D60" i="12" s="1"/>
  <c r="C33" i="12"/>
  <c r="C49" i="12" s="1"/>
  <c r="C52" i="12" s="1"/>
  <c r="C54" i="12" s="1"/>
  <c r="C57" i="12" s="1"/>
  <c r="C60" i="12" s="1"/>
  <c r="L57" i="13"/>
  <c r="L60" i="13" s="1"/>
  <c r="AA48" i="13"/>
  <c r="Y48" i="13"/>
  <c r="X48" i="13"/>
  <c r="Z48" i="13" s="1"/>
  <c r="W48" i="13"/>
  <c r="V48" i="13"/>
  <c r="U48" i="13"/>
  <c r="T48" i="13"/>
  <c r="S48" i="13"/>
  <c r="R48" i="13"/>
  <c r="Q48" i="13"/>
  <c r="P48" i="13"/>
  <c r="P49" i="13" s="1"/>
  <c r="P52" i="13" s="1"/>
  <c r="P54" i="13" s="1"/>
  <c r="P57" i="13" s="1"/>
  <c r="P60" i="13" s="1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33" i="13"/>
  <c r="AA49" i="13" s="1"/>
  <c r="AA52" i="13" s="1"/>
  <c r="AA54" i="13" s="1"/>
  <c r="AA57" i="13" s="1"/>
  <c r="AA60" i="13" s="1"/>
  <c r="Y33" i="13"/>
  <c r="X33" i="13"/>
  <c r="X49" i="13" s="1"/>
  <c r="W33" i="13"/>
  <c r="W49" i="13" s="1"/>
  <c r="W52" i="13" s="1"/>
  <c r="W54" i="13" s="1"/>
  <c r="W57" i="13" s="1"/>
  <c r="W60" i="13" s="1"/>
  <c r="V33" i="13"/>
  <c r="V49" i="13" s="1"/>
  <c r="V52" i="13" s="1"/>
  <c r="V54" i="13" s="1"/>
  <c r="V57" i="13" s="1"/>
  <c r="V60" i="13" s="1"/>
  <c r="U33" i="13"/>
  <c r="U49" i="13" s="1"/>
  <c r="U52" i="13" s="1"/>
  <c r="U54" i="13" s="1"/>
  <c r="U57" i="13" s="1"/>
  <c r="U60" i="13" s="1"/>
  <c r="T33" i="13"/>
  <c r="T49" i="13" s="1"/>
  <c r="T52" i="13" s="1"/>
  <c r="T54" i="13" s="1"/>
  <c r="T57" i="13" s="1"/>
  <c r="T60" i="13" s="1"/>
  <c r="S33" i="13"/>
  <c r="S49" i="13" s="1"/>
  <c r="S52" i="13" s="1"/>
  <c r="S54" i="13" s="1"/>
  <c r="S57" i="13" s="1"/>
  <c r="S60" i="13" s="1"/>
  <c r="R33" i="13"/>
  <c r="R49" i="13" s="1"/>
  <c r="R52" i="13" s="1"/>
  <c r="R54" i="13" s="1"/>
  <c r="R57" i="13" s="1"/>
  <c r="R60" i="13" s="1"/>
  <c r="Q33" i="13"/>
  <c r="Q49" i="13" s="1"/>
  <c r="Q52" i="13" s="1"/>
  <c r="Q54" i="13" s="1"/>
  <c r="Q57" i="13" s="1"/>
  <c r="Q60" i="13" s="1"/>
  <c r="P33" i="13"/>
  <c r="O33" i="13"/>
  <c r="O49" i="13" s="1"/>
  <c r="O52" i="13" s="1"/>
  <c r="O54" i="13" s="1"/>
  <c r="O57" i="13" s="1"/>
  <c r="O60" i="13" s="1"/>
  <c r="N33" i="13"/>
  <c r="N49" i="13" s="1"/>
  <c r="N52" i="13" s="1"/>
  <c r="N54" i="13" s="1"/>
  <c r="N57" i="13" s="1"/>
  <c r="N60" i="13" s="1"/>
  <c r="M33" i="13"/>
  <c r="M49" i="13" s="1"/>
  <c r="M52" i="13" s="1"/>
  <c r="M54" i="13" s="1"/>
  <c r="M57" i="13" s="1"/>
  <c r="M60" i="13" s="1"/>
  <c r="L33" i="13"/>
  <c r="L49" i="13" s="1"/>
  <c r="L52" i="13" s="1"/>
  <c r="L54" i="13" s="1"/>
  <c r="K33" i="13"/>
  <c r="K49" i="13" s="1"/>
  <c r="K52" i="13" s="1"/>
  <c r="K54" i="13" s="1"/>
  <c r="K57" i="13" s="1"/>
  <c r="K60" i="13" s="1"/>
  <c r="J33" i="13"/>
  <c r="J49" i="13" s="1"/>
  <c r="J52" i="13" s="1"/>
  <c r="J54" i="13" s="1"/>
  <c r="J57" i="13" s="1"/>
  <c r="J60" i="13" s="1"/>
  <c r="I33" i="13"/>
  <c r="I49" i="13" s="1"/>
  <c r="I52" i="13" s="1"/>
  <c r="I54" i="13" s="1"/>
  <c r="I57" i="13" s="1"/>
  <c r="I60" i="13" s="1"/>
  <c r="H33" i="13"/>
  <c r="G33" i="13"/>
  <c r="G49" i="13" s="1"/>
  <c r="G52" i="13" s="1"/>
  <c r="G54" i="13" s="1"/>
  <c r="G57" i="13" s="1"/>
  <c r="G60" i="13" s="1"/>
  <c r="F33" i="13"/>
  <c r="F49" i="13" s="1"/>
  <c r="F52" i="13" s="1"/>
  <c r="F54" i="13" s="1"/>
  <c r="F57" i="13" s="1"/>
  <c r="F60" i="13" s="1"/>
  <c r="E33" i="13"/>
  <c r="E49" i="13" s="1"/>
  <c r="E52" i="13" s="1"/>
  <c r="E54" i="13" s="1"/>
  <c r="E57" i="13" s="1"/>
  <c r="E60" i="13" s="1"/>
  <c r="D33" i="13"/>
  <c r="D49" i="13" s="1"/>
  <c r="D52" i="13" s="1"/>
  <c r="D54" i="13" s="1"/>
  <c r="D57" i="13" s="1"/>
  <c r="D60" i="13" s="1"/>
  <c r="C33" i="13"/>
  <c r="C49" i="13" s="1"/>
  <c r="C52" i="13" s="1"/>
  <c r="C54" i="13" s="1"/>
  <c r="C57" i="13" s="1"/>
  <c r="C60" i="13" s="1"/>
  <c r="T54" i="14"/>
  <c r="T57" i="14" s="1"/>
  <c r="T60" i="14" s="1"/>
  <c r="V49" i="14"/>
  <c r="V52" i="14" s="1"/>
  <c r="V54" i="14" s="1"/>
  <c r="V57" i="14" s="1"/>
  <c r="V60" i="14" s="1"/>
  <c r="AA48" i="14"/>
  <c r="Y48" i="14"/>
  <c r="X48" i="14"/>
  <c r="Z48" i="14" s="1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33" i="14"/>
  <c r="AA49" i="14" s="1"/>
  <c r="AA52" i="14" s="1"/>
  <c r="AA54" i="14" s="1"/>
  <c r="AA57" i="14" s="1"/>
  <c r="AA60" i="14" s="1"/>
  <c r="Y33" i="14"/>
  <c r="Y49" i="14" s="1"/>
  <c r="Y52" i="14" s="1"/>
  <c r="Y54" i="14" s="1"/>
  <c r="Y57" i="14" s="1"/>
  <c r="Y60" i="14" s="1"/>
  <c r="X33" i="14"/>
  <c r="W33" i="14"/>
  <c r="W49" i="14" s="1"/>
  <c r="W52" i="14" s="1"/>
  <c r="W54" i="14" s="1"/>
  <c r="W57" i="14" s="1"/>
  <c r="W60" i="14" s="1"/>
  <c r="V33" i="14"/>
  <c r="U33" i="14"/>
  <c r="U49" i="14" s="1"/>
  <c r="U52" i="14" s="1"/>
  <c r="U54" i="14" s="1"/>
  <c r="U57" i="14" s="1"/>
  <c r="U60" i="14" s="1"/>
  <c r="T33" i="14"/>
  <c r="T49" i="14" s="1"/>
  <c r="T52" i="14" s="1"/>
  <c r="S33" i="14"/>
  <c r="S49" i="14" s="1"/>
  <c r="S52" i="14" s="1"/>
  <c r="S54" i="14" s="1"/>
  <c r="S57" i="14" s="1"/>
  <c r="S60" i="14" s="1"/>
  <c r="R33" i="14"/>
  <c r="R49" i="14" s="1"/>
  <c r="R52" i="14" s="1"/>
  <c r="R54" i="14" s="1"/>
  <c r="R57" i="14" s="1"/>
  <c r="R60" i="14" s="1"/>
  <c r="Q33" i="14"/>
  <c r="Q49" i="14" s="1"/>
  <c r="Q52" i="14" s="1"/>
  <c r="Q54" i="14" s="1"/>
  <c r="Q57" i="14" s="1"/>
  <c r="Q60" i="14" s="1"/>
  <c r="P33" i="14"/>
  <c r="P49" i="14" s="1"/>
  <c r="P52" i="14" s="1"/>
  <c r="P54" i="14" s="1"/>
  <c r="P57" i="14" s="1"/>
  <c r="P60" i="14" s="1"/>
  <c r="O33" i="14"/>
  <c r="N33" i="14"/>
  <c r="N49" i="14" s="1"/>
  <c r="N52" i="14" s="1"/>
  <c r="N54" i="14" s="1"/>
  <c r="N57" i="14" s="1"/>
  <c r="N60" i="14" s="1"/>
  <c r="M33" i="14"/>
  <c r="M49" i="14" s="1"/>
  <c r="M52" i="14" s="1"/>
  <c r="M54" i="14" s="1"/>
  <c r="M57" i="14" s="1"/>
  <c r="M60" i="14" s="1"/>
  <c r="L33" i="14"/>
  <c r="L49" i="14" s="1"/>
  <c r="L52" i="14" s="1"/>
  <c r="L54" i="14" s="1"/>
  <c r="L57" i="14" s="1"/>
  <c r="L60" i="14" s="1"/>
  <c r="K33" i="14"/>
  <c r="K49" i="14" s="1"/>
  <c r="K52" i="14" s="1"/>
  <c r="K54" i="14" s="1"/>
  <c r="K57" i="14" s="1"/>
  <c r="K60" i="14" s="1"/>
  <c r="J33" i="14"/>
  <c r="J49" i="14" s="1"/>
  <c r="J52" i="14" s="1"/>
  <c r="J54" i="14" s="1"/>
  <c r="J57" i="14" s="1"/>
  <c r="J60" i="14" s="1"/>
  <c r="I33" i="14"/>
  <c r="I49" i="14" s="1"/>
  <c r="I52" i="14" s="1"/>
  <c r="I54" i="14" s="1"/>
  <c r="I57" i="14" s="1"/>
  <c r="I60" i="14" s="1"/>
  <c r="H33" i="14"/>
  <c r="H49" i="14" s="1"/>
  <c r="H52" i="14" s="1"/>
  <c r="H54" i="14" s="1"/>
  <c r="H57" i="14" s="1"/>
  <c r="H60" i="14" s="1"/>
  <c r="G33" i="14"/>
  <c r="G49" i="14" s="1"/>
  <c r="G52" i="14" s="1"/>
  <c r="G54" i="14" s="1"/>
  <c r="G57" i="14" s="1"/>
  <c r="G60" i="14" s="1"/>
  <c r="F33" i="14"/>
  <c r="F49" i="14" s="1"/>
  <c r="F52" i="14" s="1"/>
  <c r="F54" i="14" s="1"/>
  <c r="F57" i="14" s="1"/>
  <c r="F60" i="14" s="1"/>
  <c r="E33" i="14"/>
  <c r="E49" i="14" s="1"/>
  <c r="E52" i="14" s="1"/>
  <c r="E54" i="14" s="1"/>
  <c r="E57" i="14" s="1"/>
  <c r="E60" i="14" s="1"/>
  <c r="D33" i="14"/>
  <c r="D49" i="14" s="1"/>
  <c r="D52" i="14" s="1"/>
  <c r="D54" i="14" s="1"/>
  <c r="D57" i="14" s="1"/>
  <c r="D60" i="14" s="1"/>
  <c r="C33" i="14"/>
  <c r="C49" i="14" s="1"/>
  <c r="C52" i="14" s="1"/>
  <c r="C54" i="14" s="1"/>
  <c r="C57" i="14" s="1"/>
  <c r="C60" i="14" s="1"/>
  <c r="D52" i="15"/>
  <c r="D54" i="15" s="1"/>
  <c r="D57" i="15" s="1"/>
  <c r="D60" i="15" s="1"/>
  <c r="AA48" i="15"/>
  <c r="Y48" i="15"/>
  <c r="Z48" i="15" s="1"/>
  <c r="X48" i="15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33" i="15"/>
  <c r="AA49" i="15" s="1"/>
  <c r="AA52" i="15" s="1"/>
  <c r="AA54" i="15" s="1"/>
  <c r="AA57" i="15" s="1"/>
  <c r="AA60" i="15" s="1"/>
  <c r="Y33" i="15"/>
  <c r="X33" i="15"/>
  <c r="W33" i="15"/>
  <c r="W49" i="15" s="1"/>
  <c r="W52" i="15" s="1"/>
  <c r="W54" i="15" s="1"/>
  <c r="W57" i="15" s="1"/>
  <c r="W60" i="15" s="1"/>
  <c r="V33" i="15"/>
  <c r="V49" i="15" s="1"/>
  <c r="V52" i="15" s="1"/>
  <c r="V54" i="15" s="1"/>
  <c r="V57" i="15" s="1"/>
  <c r="V60" i="15" s="1"/>
  <c r="U33" i="15"/>
  <c r="U49" i="15" s="1"/>
  <c r="U52" i="15" s="1"/>
  <c r="U54" i="15" s="1"/>
  <c r="U57" i="15" s="1"/>
  <c r="U60" i="15" s="1"/>
  <c r="T33" i="15"/>
  <c r="T49" i="15" s="1"/>
  <c r="T52" i="15" s="1"/>
  <c r="T54" i="15" s="1"/>
  <c r="T57" i="15" s="1"/>
  <c r="T60" i="15" s="1"/>
  <c r="S33" i="15"/>
  <c r="S49" i="15" s="1"/>
  <c r="S52" i="15" s="1"/>
  <c r="S54" i="15" s="1"/>
  <c r="S57" i="15" s="1"/>
  <c r="S60" i="15" s="1"/>
  <c r="R33" i="15"/>
  <c r="R49" i="15" s="1"/>
  <c r="R52" i="15" s="1"/>
  <c r="R54" i="15" s="1"/>
  <c r="R57" i="15" s="1"/>
  <c r="R60" i="15" s="1"/>
  <c r="Q33" i="15"/>
  <c r="Q49" i="15" s="1"/>
  <c r="Q52" i="15" s="1"/>
  <c r="Q54" i="15" s="1"/>
  <c r="Q57" i="15" s="1"/>
  <c r="Q60" i="15" s="1"/>
  <c r="P33" i="15"/>
  <c r="P49" i="15" s="1"/>
  <c r="P52" i="15" s="1"/>
  <c r="P54" i="15" s="1"/>
  <c r="P57" i="15" s="1"/>
  <c r="P60" i="15" s="1"/>
  <c r="O33" i="15"/>
  <c r="O49" i="15" s="1"/>
  <c r="O52" i="15" s="1"/>
  <c r="O54" i="15" s="1"/>
  <c r="O57" i="15" s="1"/>
  <c r="O60" i="15" s="1"/>
  <c r="N33" i="15"/>
  <c r="M33" i="15"/>
  <c r="M49" i="15" s="1"/>
  <c r="M52" i="15" s="1"/>
  <c r="M54" i="15" s="1"/>
  <c r="M57" i="15" s="1"/>
  <c r="M60" i="15" s="1"/>
  <c r="L33" i="15"/>
  <c r="L49" i="15" s="1"/>
  <c r="L52" i="15" s="1"/>
  <c r="L54" i="15" s="1"/>
  <c r="L57" i="15" s="1"/>
  <c r="L60" i="15" s="1"/>
  <c r="K33" i="15"/>
  <c r="K49" i="15" s="1"/>
  <c r="K52" i="15" s="1"/>
  <c r="K54" i="15" s="1"/>
  <c r="K57" i="15" s="1"/>
  <c r="K60" i="15" s="1"/>
  <c r="J33" i="15"/>
  <c r="J49" i="15" s="1"/>
  <c r="J52" i="15" s="1"/>
  <c r="J54" i="15" s="1"/>
  <c r="J57" i="15" s="1"/>
  <c r="J60" i="15" s="1"/>
  <c r="I33" i="15"/>
  <c r="I49" i="15" s="1"/>
  <c r="I52" i="15" s="1"/>
  <c r="I54" i="15" s="1"/>
  <c r="I57" i="15" s="1"/>
  <c r="I60" i="15" s="1"/>
  <c r="H33" i="15"/>
  <c r="H49" i="15" s="1"/>
  <c r="H52" i="15" s="1"/>
  <c r="H54" i="15" s="1"/>
  <c r="H57" i="15" s="1"/>
  <c r="H60" i="15" s="1"/>
  <c r="G33" i="15"/>
  <c r="G49" i="15" s="1"/>
  <c r="G52" i="15" s="1"/>
  <c r="G54" i="15" s="1"/>
  <c r="G57" i="15" s="1"/>
  <c r="G60" i="15" s="1"/>
  <c r="F33" i="15"/>
  <c r="E33" i="15"/>
  <c r="E49" i="15" s="1"/>
  <c r="E52" i="15" s="1"/>
  <c r="E54" i="15" s="1"/>
  <c r="E57" i="15" s="1"/>
  <c r="E60" i="15" s="1"/>
  <c r="D33" i="15"/>
  <c r="D49" i="15" s="1"/>
  <c r="C33" i="15"/>
  <c r="C49" i="15" s="1"/>
  <c r="C52" i="15" s="1"/>
  <c r="C54" i="15" s="1"/>
  <c r="C57" i="15" s="1"/>
  <c r="C60" i="15" s="1"/>
  <c r="AA48" i="16"/>
  <c r="Y48" i="16"/>
  <c r="Z48" i="16" s="1"/>
  <c r="X48" i="16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33" i="16"/>
  <c r="Y33" i="16"/>
  <c r="X33" i="16"/>
  <c r="X49" i="16" s="1"/>
  <c r="X52" i="16" s="1"/>
  <c r="W33" i="16"/>
  <c r="W49" i="16" s="1"/>
  <c r="W52" i="16" s="1"/>
  <c r="W54" i="16" s="1"/>
  <c r="W57" i="16" s="1"/>
  <c r="W60" i="16" s="1"/>
  <c r="V33" i="16"/>
  <c r="V49" i="16" s="1"/>
  <c r="V52" i="16" s="1"/>
  <c r="V54" i="16" s="1"/>
  <c r="V57" i="16" s="1"/>
  <c r="V60" i="16" s="1"/>
  <c r="U33" i="16"/>
  <c r="U49" i="16" s="1"/>
  <c r="U52" i="16" s="1"/>
  <c r="U54" i="16" s="1"/>
  <c r="U57" i="16" s="1"/>
  <c r="U60" i="16" s="1"/>
  <c r="T33" i="16"/>
  <c r="S33" i="16"/>
  <c r="S49" i="16" s="1"/>
  <c r="S52" i="16" s="1"/>
  <c r="S54" i="16" s="1"/>
  <c r="S57" i="16" s="1"/>
  <c r="S60" i="16" s="1"/>
  <c r="R33" i="16"/>
  <c r="Q33" i="16"/>
  <c r="Q49" i="16" s="1"/>
  <c r="Q52" i="16" s="1"/>
  <c r="Q54" i="16" s="1"/>
  <c r="Q57" i="16" s="1"/>
  <c r="Q60" i="16" s="1"/>
  <c r="P33" i="16"/>
  <c r="P49" i="16" s="1"/>
  <c r="P52" i="16" s="1"/>
  <c r="P54" i="16" s="1"/>
  <c r="P57" i="16" s="1"/>
  <c r="P60" i="16" s="1"/>
  <c r="O33" i="16"/>
  <c r="O49" i="16" s="1"/>
  <c r="O52" i="16" s="1"/>
  <c r="O54" i="16" s="1"/>
  <c r="O57" i="16" s="1"/>
  <c r="O60" i="16" s="1"/>
  <c r="N33" i="16"/>
  <c r="N49" i="16" s="1"/>
  <c r="N52" i="16" s="1"/>
  <c r="N54" i="16" s="1"/>
  <c r="N57" i="16" s="1"/>
  <c r="N60" i="16" s="1"/>
  <c r="M33" i="16"/>
  <c r="M49" i="16" s="1"/>
  <c r="M52" i="16" s="1"/>
  <c r="M54" i="16" s="1"/>
  <c r="M57" i="16" s="1"/>
  <c r="M60" i="16" s="1"/>
  <c r="L33" i="16"/>
  <c r="K33" i="16"/>
  <c r="K49" i="16" s="1"/>
  <c r="K52" i="16" s="1"/>
  <c r="K54" i="16" s="1"/>
  <c r="K57" i="16" s="1"/>
  <c r="K60" i="16" s="1"/>
  <c r="J33" i="16"/>
  <c r="I33" i="16"/>
  <c r="I49" i="16" s="1"/>
  <c r="I52" i="16" s="1"/>
  <c r="I54" i="16" s="1"/>
  <c r="I57" i="16" s="1"/>
  <c r="I60" i="16" s="1"/>
  <c r="H33" i="16"/>
  <c r="H49" i="16" s="1"/>
  <c r="H52" i="16" s="1"/>
  <c r="H54" i="16" s="1"/>
  <c r="H57" i="16" s="1"/>
  <c r="H60" i="16" s="1"/>
  <c r="G33" i="16"/>
  <c r="G49" i="16" s="1"/>
  <c r="G52" i="16" s="1"/>
  <c r="G54" i="16" s="1"/>
  <c r="G57" i="16" s="1"/>
  <c r="G60" i="16" s="1"/>
  <c r="F33" i="16"/>
  <c r="F49" i="16" s="1"/>
  <c r="F52" i="16" s="1"/>
  <c r="F54" i="16" s="1"/>
  <c r="F57" i="16" s="1"/>
  <c r="F60" i="16" s="1"/>
  <c r="E33" i="16"/>
  <c r="E49" i="16" s="1"/>
  <c r="E52" i="16" s="1"/>
  <c r="E54" i="16" s="1"/>
  <c r="E57" i="16" s="1"/>
  <c r="E60" i="16" s="1"/>
  <c r="D33" i="16"/>
  <c r="C33" i="16"/>
  <c r="C49" i="16" s="1"/>
  <c r="C52" i="16" s="1"/>
  <c r="C54" i="16" s="1"/>
  <c r="C57" i="16" s="1"/>
  <c r="C60" i="16" s="1"/>
  <c r="H49" i="17"/>
  <c r="H52" i="17" s="1"/>
  <c r="H54" i="17" s="1"/>
  <c r="H57" i="17" s="1"/>
  <c r="H60" i="17" s="1"/>
  <c r="AA48" i="17"/>
  <c r="Y48" i="17"/>
  <c r="X48" i="17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33" i="17"/>
  <c r="Y33" i="17"/>
  <c r="Y49" i="17" s="1"/>
  <c r="Y52" i="17" s="1"/>
  <c r="Y54" i="17" s="1"/>
  <c r="Y57" i="17" s="1"/>
  <c r="Y60" i="17" s="1"/>
  <c r="X33" i="17"/>
  <c r="W33" i="17"/>
  <c r="W49" i="17" s="1"/>
  <c r="W52" i="17" s="1"/>
  <c r="W54" i="17" s="1"/>
  <c r="W57" i="17" s="1"/>
  <c r="W60" i="17" s="1"/>
  <c r="V33" i="17"/>
  <c r="V49" i="17" s="1"/>
  <c r="V52" i="17" s="1"/>
  <c r="V54" i="17" s="1"/>
  <c r="V57" i="17" s="1"/>
  <c r="V60" i="17" s="1"/>
  <c r="U33" i="17"/>
  <c r="U49" i="17" s="1"/>
  <c r="U52" i="17" s="1"/>
  <c r="U54" i="17" s="1"/>
  <c r="U57" i="17" s="1"/>
  <c r="U60" i="17" s="1"/>
  <c r="T33" i="17"/>
  <c r="T49" i="17" s="1"/>
  <c r="T52" i="17" s="1"/>
  <c r="T54" i="17" s="1"/>
  <c r="T57" i="17" s="1"/>
  <c r="T60" i="17" s="1"/>
  <c r="S33" i="17"/>
  <c r="R33" i="17"/>
  <c r="R49" i="17" s="1"/>
  <c r="R52" i="17" s="1"/>
  <c r="R54" i="17" s="1"/>
  <c r="R57" i="17" s="1"/>
  <c r="R60" i="17" s="1"/>
  <c r="Q33" i="17"/>
  <c r="Q49" i="17" s="1"/>
  <c r="Q52" i="17" s="1"/>
  <c r="Q54" i="17" s="1"/>
  <c r="Q57" i="17" s="1"/>
  <c r="Q60" i="17" s="1"/>
  <c r="P33" i="17"/>
  <c r="P49" i="17" s="1"/>
  <c r="P52" i="17" s="1"/>
  <c r="P54" i="17" s="1"/>
  <c r="P57" i="17" s="1"/>
  <c r="P60" i="17" s="1"/>
  <c r="O33" i="17"/>
  <c r="O49" i="17" s="1"/>
  <c r="O52" i="17" s="1"/>
  <c r="O54" i="17" s="1"/>
  <c r="O57" i="17" s="1"/>
  <c r="O60" i="17" s="1"/>
  <c r="N33" i="17"/>
  <c r="N49" i="17" s="1"/>
  <c r="N52" i="17" s="1"/>
  <c r="N54" i="17" s="1"/>
  <c r="N57" i="17" s="1"/>
  <c r="N60" i="17" s="1"/>
  <c r="M33" i="17"/>
  <c r="M49" i="17" s="1"/>
  <c r="M52" i="17" s="1"/>
  <c r="M54" i="17" s="1"/>
  <c r="M57" i="17" s="1"/>
  <c r="M60" i="17" s="1"/>
  <c r="L33" i="17"/>
  <c r="L49" i="17" s="1"/>
  <c r="L52" i="17" s="1"/>
  <c r="L54" i="17" s="1"/>
  <c r="L57" i="17" s="1"/>
  <c r="L60" i="17" s="1"/>
  <c r="K33" i="17"/>
  <c r="J33" i="17"/>
  <c r="J49" i="17" s="1"/>
  <c r="J52" i="17" s="1"/>
  <c r="J54" i="17" s="1"/>
  <c r="J57" i="17" s="1"/>
  <c r="J60" i="17" s="1"/>
  <c r="I33" i="17"/>
  <c r="I49" i="17" s="1"/>
  <c r="I52" i="17" s="1"/>
  <c r="I54" i="17" s="1"/>
  <c r="I57" i="17" s="1"/>
  <c r="I60" i="17" s="1"/>
  <c r="H33" i="17"/>
  <c r="G33" i="17"/>
  <c r="G49" i="17" s="1"/>
  <c r="G52" i="17" s="1"/>
  <c r="G54" i="17" s="1"/>
  <c r="G57" i="17" s="1"/>
  <c r="G60" i="17" s="1"/>
  <c r="F33" i="17"/>
  <c r="F49" i="17" s="1"/>
  <c r="F52" i="17" s="1"/>
  <c r="F54" i="17" s="1"/>
  <c r="F57" i="17" s="1"/>
  <c r="F60" i="17" s="1"/>
  <c r="E33" i="17"/>
  <c r="E49" i="17" s="1"/>
  <c r="E52" i="17" s="1"/>
  <c r="E54" i="17" s="1"/>
  <c r="E57" i="17" s="1"/>
  <c r="E60" i="17" s="1"/>
  <c r="D33" i="17"/>
  <c r="C33" i="17"/>
  <c r="AA48" i="18"/>
  <c r="Y48" i="18"/>
  <c r="X48" i="18"/>
  <c r="Z48" i="18" s="1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33" i="18"/>
  <c r="Y33" i="18"/>
  <c r="Y49" i="18" s="1"/>
  <c r="Y52" i="18" s="1"/>
  <c r="Y54" i="18" s="1"/>
  <c r="Y57" i="18" s="1"/>
  <c r="Y60" i="18" s="1"/>
  <c r="X33" i="18"/>
  <c r="W33" i="18"/>
  <c r="V33" i="18"/>
  <c r="V49" i="18" s="1"/>
  <c r="V52" i="18" s="1"/>
  <c r="V54" i="18" s="1"/>
  <c r="V57" i="18" s="1"/>
  <c r="V60" i="18" s="1"/>
  <c r="U33" i="18"/>
  <c r="U49" i="18" s="1"/>
  <c r="U52" i="18" s="1"/>
  <c r="U54" i="18" s="1"/>
  <c r="U57" i="18" s="1"/>
  <c r="U60" i="18" s="1"/>
  <c r="T33" i="18"/>
  <c r="T49" i="18" s="1"/>
  <c r="T52" i="18" s="1"/>
  <c r="T54" i="18" s="1"/>
  <c r="T57" i="18" s="1"/>
  <c r="T60" i="18" s="1"/>
  <c r="S33" i="18"/>
  <c r="S49" i="18" s="1"/>
  <c r="S52" i="18" s="1"/>
  <c r="S54" i="18" s="1"/>
  <c r="S57" i="18" s="1"/>
  <c r="S60" i="18" s="1"/>
  <c r="R33" i="18"/>
  <c r="R49" i="18" s="1"/>
  <c r="R52" i="18" s="1"/>
  <c r="R54" i="18" s="1"/>
  <c r="R57" i="18" s="1"/>
  <c r="R60" i="18" s="1"/>
  <c r="Q33" i="18"/>
  <c r="Q49" i="18" s="1"/>
  <c r="Q52" i="18" s="1"/>
  <c r="Q54" i="18" s="1"/>
  <c r="Q57" i="18" s="1"/>
  <c r="Q60" i="18" s="1"/>
  <c r="P33" i="18"/>
  <c r="P49" i="18" s="1"/>
  <c r="P52" i="18" s="1"/>
  <c r="P54" i="18" s="1"/>
  <c r="P57" i="18" s="1"/>
  <c r="P60" i="18" s="1"/>
  <c r="O33" i="18"/>
  <c r="N33" i="18"/>
  <c r="N49" i="18" s="1"/>
  <c r="N52" i="18" s="1"/>
  <c r="N54" i="18" s="1"/>
  <c r="N57" i="18" s="1"/>
  <c r="N60" i="18" s="1"/>
  <c r="M33" i="18"/>
  <c r="M49" i="18" s="1"/>
  <c r="M52" i="18" s="1"/>
  <c r="M54" i="18" s="1"/>
  <c r="M57" i="18" s="1"/>
  <c r="M60" i="18" s="1"/>
  <c r="L33" i="18"/>
  <c r="L49" i="18" s="1"/>
  <c r="L52" i="18" s="1"/>
  <c r="L54" i="18" s="1"/>
  <c r="L57" i="18" s="1"/>
  <c r="L60" i="18" s="1"/>
  <c r="K33" i="18"/>
  <c r="K49" i="18" s="1"/>
  <c r="K52" i="18" s="1"/>
  <c r="K54" i="18" s="1"/>
  <c r="K57" i="18" s="1"/>
  <c r="K60" i="18" s="1"/>
  <c r="J33" i="18"/>
  <c r="J49" i="18" s="1"/>
  <c r="J52" i="18" s="1"/>
  <c r="J54" i="18" s="1"/>
  <c r="J57" i="18" s="1"/>
  <c r="J60" i="18" s="1"/>
  <c r="I33" i="18"/>
  <c r="I49" i="18" s="1"/>
  <c r="I52" i="18" s="1"/>
  <c r="I54" i="18" s="1"/>
  <c r="I57" i="18" s="1"/>
  <c r="I60" i="18" s="1"/>
  <c r="H33" i="18"/>
  <c r="H49" i="18" s="1"/>
  <c r="H52" i="18" s="1"/>
  <c r="H54" i="18" s="1"/>
  <c r="H57" i="18" s="1"/>
  <c r="H60" i="18" s="1"/>
  <c r="G33" i="18"/>
  <c r="F33" i="18"/>
  <c r="F49" i="18" s="1"/>
  <c r="F52" i="18" s="1"/>
  <c r="F54" i="18" s="1"/>
  <c r="F57" i="18" s="1"/>
  <c r="F60" i="18" s="1"/>
  <c r="E33" i="18"/>
  <c r="E49" i="18" s="1"/>
  <c r="E52" i="18" s="1"/>
  <c r="E54" i="18" s="1"/>
  <c r="E57" i="18" s="1"/>
  <c r="E60" i="18" s="1"/>
  <c r="D33" i="18"/>
  <c r="D49" i="18" s="1"/>
  <c r="D52" i="18" s="1"/>
  <c r="D54" i="18" s="1"/>
  <c r="D57" i="18" s="1"/>
  <c r="D60" i="18" s="1"/>
  <c r="C33" i="18"/>
  <c r="C49" i="18" s="1"/>
  <c r="C52" i="18" s="1"/>
  <c r="C54" i="18" s="1"/>
  <c r="C57" i="18" s="1"/>
  <c r="C60" i="18" s="1"/>
  <c r="F57" i="19"/>
  <c r="F60" i="19" s="1"/>
  <c r="U49" i="19"/>
  <c r="U52" i="19" s="1"/>
  <c r="U54" i="19" s="1"/>
  <c r="U57" i="19" s="1"/>
  <c r="U60" i="19" s="1"/>
  <c r="AA48" i="19"/>
  <c r="Y48" i="19"/>
  <c r="X48" i="19"/>
  <c r="Z48" i="19" s="1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33" i="19"/>
  <c r="AA49" i="19" s="1"/>
  <c r="AA52" i="19" s="1"/>
  <c r="AA54" i="19" s="1"/>
  <c r="AA57" i="19" s="1"/>
  <c r="AA60" i="19" s="1"/>
  <c r="Y33" i="19"/>
  <c r="Y49" i="19" s="1"/>
  <c r="Y52" i="19" s="1"/>
  <c r="Y54" i="19" s="1"/>
  <c r="Y57" i="19" s="1"/>
  <c r="Y60" i="19" s="1"/>
  <c r="X33" i="19"/>
  <c r="Z33" i="19" s="1"/>
  <c r="W33" i="19"/>
  <c r="W49" i="19" s="1"/>
  <c r="W52" i="19" s="1"/>
  <c r="W54" i="19" s="1"/>
  <c r="W57" i="19" s="1"/>
  <c r="W60" i="19" s="1"/>
  <c r="V33" i="19"/>
  <c r="U33" i="19"/>
  <c r="T33" i="19"/>
  <c r="T49" i="19" s="1"/>
  <c r="T52" i="19" s="1"/>
  <c r="T54" i="19" s="1"/>
  <c r="T57" i="19" s="1"/>
  <c r="T60" i="19" s="1"/>
  <c r="S33" i="19"/>
  <c r="S49" i="19" s="1"/>
  <c r="S52" i="19" s="1"/>
  <c r="S54" i="19" s="1"/>
  <c r="S57" i="19" s="1"/>
  <c r="S60" i="19" s="1"/>
  <c r="R33" i="19"/>
  <c r="R49" i="19" s="1"/>
  <c r="R52" i="19" s="1"/>
  <c r="R54" i="19" s="1"/>
  <c r="R57" i="19" s="1"/>
  <c r="R60" i="19" s="1"/>
  <c r="Q33" i="19"/>
  <c r="Q49" i="19" s="1"/>
  <c r="Q52" i="19" s="1"/>
  <c r="Q54" i="19" s="1"/>
  <c r="Q57" i="19" s="1"/>
  <c r="Q60" i="19" s="1"/>
  <c r="P33" i="19"/>
  <c r="P49" i="19" s="1"/>
  <c r="P52" i="19" s="1"/>
  <c r="P54" i="19" s="1"/>
  <c r="P57" i="19" s="1"/>
  <c r="P60" i="19" s="1"/>
  <c r="O33" i="19"/>
  <c r="O49" i="19" s="1"/>
  <c r="O52" i="19" s="1"/>
  <c r="O54" i="19" s="1"/>
  <c r="O57" i="19" s="1"/>
  <c r="O60" i="19" s="1"/>
  <c r="N33" i="19"/>
  <c r="N49" i="19" s="1"/>
  <c r="N52" i="19" s="1"/>
  <c r="N54" i="19" s="1"/>
  <c r="N57" i="19" s="1"/>
  <c r="N60" i="19" s="1"/>
  <c r="M33" i="19"/>
  <c r="M49" i="19" s="1"/>
  <c r="M52" i="19" s="1"/>
  <c r="M54" i="19" s="1"/>
  <c r="M57" i="19" s="1"/>
  <c r="M60" i="19" s="1"/>
  <c r="L33" i="19"/>
  <c r="L49" i="19" s="1"/>
  <c r="L52" i="19" s="1"/>
  <c r="L54" i="19" s="1"/>
  <c r="L57" i="19" s="1"/>
  <c r="L60" i="19" s="1"/>
  <c r="K33" i="19"/>
  <c r="K49" i="19" s="1"/>
  <c r="K52" i="19" s="1"/>
  <c r="K54" i="19" s="1"/>
  <c r="K57" i="19" s="1"/>
  <c r="K60" i="19" s="1"/>
  <c r="J33" i="19"/>
  <c r="J49" i="19" s="1"/>
  <c r="J52" i="19" s="1"/>
  <c r="J54" i="19" s="1"/>
  <c r="J57" i="19" s="1"/>
  <c r="J60" i="19" s="1"/>
  <c r="I33" i="19"/>
  <c r="I49" i="19" s="1"/>
  <c r="I52" i="19" s="1"/>
  <c r="I54" i="19" s="1"/>
  <c r="I57" i="19" s="1"/>
  <c r="I60" i="19" s="1"/>
  <c r="H33" i="19"/>
  <c r="H49" i="19" s="1"/>
  <c r="H52" i="19" s="1"/>
  <c r="H54" i="19" s="1"/>
  <c r="H57" i="19" s="1"/>
  <c r="H60" i="19" s="1"/>
  <c r="G33" i="19"/>
  <c r="G49" i="19" s="1"/>
  <c r="G52" i="19" s="1"/>
  <c r="G54" i="19" s="1"/>
  <c r="G57" i="19" s="1"/>
  <c r="G60" i="19" s="1"/>
  <c r="F33" i="19"/>
  <c r="F49" i="19" s="1"/>
  <c r="F52" i="19" s="1"/>
  <c r="F54" i="19" s="1"/>
  <c r="E33" i="19"/>
  <c r="E49" i="19" s="1"/>
  <c r="E52" i="19" s="1"/>
  <c r="E54" i="19" s="1"/>
  <c r="E57" i="19" s="1"/>
  <c r="E60" i="19" s="1"/>
  <c r="D33" i="19"/>
  <c r="D49" i="19" s="1"/>
  <c r="D52" i="19" s="1"/>
  <c r="D54" i="19" s="1"/>
  <c r="D57" i="19" s="1"/>
  <c r="D60" i="19" s="1"/>
  <c r="C33" i="19"/>
  <c r="I57" i="20"/>
  <c r="I60" i="20" s="1"/>
  <c r="AA48" i="20"/>
  <c r="Y48" i="20"/>
  <c r="X48" i="20"/>
  <c r="Z48" i="20" s="1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33" i="20"/>
  <c r="Y33" i="20"/>
  <c r="Y49" i="20" s="1"/>
  <c r="Y52" i="20" s="1"/>
  <c r="Y54" i="20" s="1"/>
  <c r="Y57" i="20" s="1"/>
  <c r="Y60" i="20" s="1"/>
  <c r="X33" i="20"/>
  <c r="W33" i="20"/>
  <c r="W49" i="20" s="1"/>
  <c r="W52" i="20" s="1"/>
  <c r="W54" i="20" s="1"/>
  <c r="W57" i="20" s="1"/>
  <c r="W60" i="20" s="1"/>
  <c r="V33" i="20"/>
  <c r="U33" i="20"/>
  <c r="U49" i="20" s="1"/>
  <c r="U52" i="20" s="1"/>
  <c r="U54" i="20" s="1"/>
  <c r="U57" i="20" s="1"/>
  <c r="U60" i="20" s="1"/>
  <c r="T33" i="20"/>
  <c r="T49" i="20" s="1"/>
  <c r="T52" i="20" s="1"/>
  <c r="T54" i="20" s="1"/>
  <c r="T57" i="20" s="1"/>
  <c r="T60" i="20" s="1"/>
  <c r="S33" i="20"/>
  <c r="S49" i="20" s="1"/>
  <c r="S52" i="20" s="1"/>
  <c r="S54" i="20" s="1"/>
  <c r="S57" i="20" s="1"/>
  <c r="S60" i="20" s="1"/>
  <c r="R33" i="20"/>
  <c r="Q33" i="20"/>
  <c r="Q49" i="20" s="1"/>
  <c r="Q52" i="20" s="1"/>
  <c r="Q54" i="20" s="1"/>
  <c r="Q57" i="20" s="1"/>
  <c r="Q60" i="20" s="1"/>
  <c r="P33" i="20"/>
  <c r="P49" i="20" s="1"/>
  <c r="P52" i="20" s="1"/>
  <c r="P54" i="20" s="1"/>
  <c r="P57" i="20" s="1"/>
  <c r="P60" i="20" s="1"/>
  <c r="O33" i="20"/>
  <c r="O49" i="20" s="1"/>
  <c r="O52" i="20" s="1"/>
  <c r="O54" i="20" s="1"/>
  <c r="O57" i="20" s="1"/>
  <c r="O60" i="20" s="1"/>
  <c r="N33" i="20"/>
  <c r="M33" i="20"/>
  <c r="M49" i="20" s="1"/>
  <c r="M52" i="20" s="1"/>
  <c r="M54" i="20" s="1"/>
  <c r="M57" i="20" s="1"/>
  <c r="M60" i="20" s="1"/>
  <c r="L33" i="20"/>
  <c r="L49" i="20" s="1"/>
  <c r="L52" i="20" s="1"/>
  <c r="L54" i="20" s="1"/>
  <c r="L57" i="20" s="1"/>
  <c r="L60" i="20" s="1"/>
  <c r="K33" i="20"/>
  <c r="K49" i="20" s="1"/>
  <c r="K52" i="20" s="1"/>
  <c r="K54" i="20" s="1"/>
  <c r="K57" i="20" s="1"/>
  <c r="K60" i="20" s="1"/>
  <c r="J33" i="20"/>
  <c r="I33" i="20"/>
  <c r="I49" i="20" s="1"/>
  <c r="I52" i="20" s="1"/>
  <c r="I54" i="20" s="1"/>
  <c r="H33" i="20"/>
  <c r="H49" i="20" s="1"/>
  <c r="H52" i="20" s="1"/>
  <c r="H54" i="20" s="1"/>
  <c r="H57" i="20" s="1"/>
  <c r="H60" i="20" s="1"/>
  <c r="G33" i="20"/>
  <c r="G49" i="20" s="1"/>
  <c r="G52" i="20" s="1"/>
  <c r="G54" i="20" s="1"/>
  <c r="G57" i="20" s="1"/>
  <c r="G60" i="20" s="1"/>
  <c r="F33" i="20"/>
  <c r="F49" i="20" s="1"/>
  <c r="F52" i="20" s="1"/>
  <c r="F54" i="20" s="1"/>
  <c r="F57" i="20" s="1"/>
  <c r="F60" i="20" s="1"/>
  <c r="E33" i="20"/>
  <c r="E49" i="20" s="1"/>
  <c r="E52" i="20" s="1"/>
  <c r="E54" i="20" s="1"/>
  <c r="E57" i="20" s="1"/>
  <c r="E60" i="20" s="1"/>
  <c r="D33" i="20"/>
  <c r="D49" i="20" s="1"/>
  <c r="D52" i="20" s="1"/>
  <c r="D54" i="20" s="1"/>
  <c r="D57" i="20" s="1"/>
  <c r="D60" i="20" s="1"/>
  <c r="C33" i="20"/>
  <c r="C49" i="20" s="1"/>
  <c r="C52" i="20" s="1"/>
  <c r="C54" i="20" s="1"/>
  <c r="C57" i="20" s="1"/>
  <c r="C60" i="20" s="1"/>
  <c r="H60" i="21"/>
  <c r="T49" i="21"/>
  <c r="T52" i="21" s="1"/>
  <c r="T54" i="21" s="1"/>
  <c r="T57" i="21" s="1"/>
  <c r="T60" i="21" s="1"/>
  <c r="AA48" i="21"/>
  <c r="Y48" i="21"/>
  <c r="X48" i="21"/>
  <c r="Z48" i="21" s="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33" i="21"/>
  <c r="AA49" i="21" s="1"/>
  <c r="AA52" i="21" s="1"/>
  <c r="AA54" i="21" s="1"/>
  <c r="AA57" i="21" s="1"/>
  <c r="AA60" i="21" s="1"/>
  <c r="Y33" i="21"/>
  <c r="Y49" i="21" s="1"/>
  <c r="Y52" i="21" s="1"/>
  <c r="Y54" i="21" s="1"/>
  <c r="Y57" i="21" s="1"/>
  <c r="Y60" i="21" s="1"/>
  <c r="X33" i="21"/>
  <c r="X49" i="21" s="1"/>
  <c r="W33" i="21"/>
  <c r="W49" i="21" s="1"/>
  <c r="W52" i="21" s="1"/>
  <c r="W54" i="21" s="1"/>
  <c r="W57" i="21" s="1"/>
  <c r="W60" i="21" s="1"/>
  <c r="V33" i="21"/>
  <c r="V49" i="21" s="1"/>
  <c r="V52" i="21" s="1"/>
  <c r="V54" i="21" s="1"/>
  <c r="V57" i="21" s="1"/>
  <c r="V60" i="21" s="1"/>
  <c r="U33" i="21"/>
  <c r="T33" i="21"/>
  <c r="S33" i="21"/>
  <c r="S49" i="21" s="1"/>
  <c r="S52" i="21" s="1"/>
  <c r="S54" i="21" s="1"/>
  <c r="S57" i="21" s="1"/>
  <c r="S60" i="21" s="1"/>
  <c r="R33" i="21"/>
  <c r="R49" i="21" s="1"/>
  <c r="R52" i="21" s="1"/>
  <c r="R54" i="21" s="1"/>
  <c r="R57" i="21" s="1"/>
  <c r="R60" i="21" s="1"/>
  <c r="Q33" i="21"/>
  <c r="Q49" i="21" s="1"/>
  <c r="Q52" i="21" s="1"/>
  <c r="Q54" i="21" s="1"/>
  <c r="Q57" i="21" s="1"/>
  <c r="Q60" i="21" s="1"/>
  <c r="P33" i="21"/>
  <c r="P49" i="21" s="1"/>
  <c r="P52" i="21" s="1"/>
  <c r="P54" i="21" s="1"/>
  <c r="P57" i="21" s="1"/>
  <c r="P60" i="21" s="1"/>
  <c r="O33" i="21"/>
  <c r="N33" i="21"/>
  <c r="N49" i="21" s="1"/>
  <c r="N52" i="21" s="1"/>
  <c r="N54" i="21" s="1"/>
  <c r="N57" i="21" s="1"/>
  <c r="N60" i="21" s="1"/>
  <c r="M33" i="21"/>
  <c r="L33" i="21"/>
  <c r="L49" i="21" s="1"/>
  <c r="L52" i="21" s="1"/>
  <c r="L54" i="21" s="1"/>
  <c r="L57" i="21" s="1"/>
  <c r="L60" i="21" s="1"/>
  <c r="K33" i="21"/>
  <c r="K49" i="21" s="1"/>
  <c r="K52" i="21" s="1"/>
  <c r="K54" i="21" s="1"/>
  <c r="K57" i="21" s="1"/>
  <c r="K60" i="21" s="1"/>
  <c r="J33" i="21"/>
  <c r="J49" i="21" s="1"/>
  <c r="J52" i="21" s="1"/>
  <c r="J54" i="21" s="1"/>
  <c r="J57" i="21" s="1"/>
  <c r="J60" i="21" s="1"/>
  <c r="I33" i="21"/>
  <c r="I49" i="21" s="1"/>
  <c r="I52" i="21" s="1"/>
  <c r="I54" i="21" s="1"/>
  <c r="I57" i="21" s="1"/>
  <c r="I60" i="21" s="1"/>
  <c r="H33" i="21"/>
  <c r="H49" i="21" s="1"/>
  <c r="H52" i="21" s="1"/>
  <c r="H54" i="21" s="1"/>
  <c r="H57" i="21" s="1"/>
  <c r="G33" i="21"/>
  <c r="G49" i="21" s="1"/>
  <c r="G52" i="21" s="1"/>
  <c r="G54" i="21" s="1"/>
  <c r="G57" i="21" s="1"/>
  <c r="G60" i="21" s="1"/>
  <c r="F33" i="21"/>
  <c r="F49" i="21" s="1"/>
  <c r="F52" i="21" s="1"/>
  <c r="F54" i="21" s="1"/>
  <c r="F57" i="21" s="1"/>
  <c r="F60" i="21" s="1"/>
  <c r="E33" i="21"/>
  <c r="E49" i="21" s="1"/>
  <c r="E52" i="21" s="1"/>
  <c r="E54" i="21" s="1"/>
  <c r="E57" i="21" s="1"/>
  <c r="E60" i="21" s="1"/>
  <c r="D33" i="21"/>
  <c r="D49" i="21" s="1"/>
  <c r="D52" i="21" s="1"/>
  <c r="D54" i="21" s="1"/>
  <c r="D57" i="21" s="1"/>
  <c r="D60" i="21" s="1"/>
  <c r="C33" i="21"/>
  <c r="C49" i="21" s="1"/>
  <c r="C52" i="21" s="1"/>
  <c r="C54" i="21" s="1"/>
  <c r="C57" i="21" s="1"/>
  <c r="C60" i="21" s="1"/>
  <c r="Q54" i="22"/>
  <c r="Q57" i="22" s="1"/>
  <c r="Q60" i="22" s="1"/>
  <c r="K49" i="22"/>
  <c r="K52" i="22" s="1"/>
  <c r="K54" i="22" s="1"/>
  <c r="K57" i="22" s="1"/>
  <c r="K60" i="22" s="1"/>
  <c r="C49" i="22"/>
  <c r="C52" i="22" s="1"/>
  <c r="C54" i="22" s="1"/>
  <c r="C57" i="22" s="1"/>
  <c r="C60" i="22" s="1"/>
  <c r="AA48" i="22"/>
  <c r="Z48" i="22"/>
  <c r="Y48" i="22"/>
  <c r="X48" i="22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AA33" i="22"/>
  <c r="AA49" i="22" s="1"/>
  <c r="AA52" i="22" s="1"/>
  <c r="AA54" i="22" s="1"/>
  <c r="AA57" i="22" s="1"/>
  <c r="AA60" i="22" s="1"/>
  <c r="Y33" i="22"/>
  <c r="Y49" i="22" s="1"/>
  <c r="Y52" i="22" s="1"/>
  <c r="Y54" i="22" s="1"/>
  <c r="Y57" i="22" s="1"/>
  <c r="Y60" i="22" s="1"/>
  <c r="X33" i="22"/>
  <c r="X49" i="22" s="1"/>
  <c r="W33" i="22"/>
  <c r="W49" i="22" s="1"/>
  <c r="W52" i="22" s="1"/>
  <c r="W54" i="22" s="1"/>
  <c r="W57" i="22" s="1"/>
  <c r="W60" i="22" s="1"/>
  <c r="V33" i="22"/>
  <c r="V49" i="22" s="1"/>
  <c r="V52" i="22" s="1"/>
  <c r="V54" i="22" s="1"/>
  <c r="V57" i="22" s="1"/>
  <c r="V60" i="22" s="1"/>
  <c r="U33" i="22"/>
  <c r="T33" i="22"/>
  <c r="S33" i="22"/>
  <c r="S49" i="22" s="1"/>
  <c r="S52" i="22" s="1"/>
  <c r="S54" i="22" s="1"/>
  <c r="S57" i="22" s="1"/>
  <c r="S60" i="22" s="1"/>
  <c r="R33" i="22"/>
  <c r="R49" i="22" s="1"/>
  <c r="R52" i="22" s="1"/>
  <c r="R54" i="22" s="1"/>
  <c r="R57" i="22" s="1"/>
  <c r="R60" i="22" s="1"/>
  <c r="Q33" i="22"/>
  <c r="Q49" i="22" s="1"/>
  <c r="Q52" i="22" s="1"/>
  <c r="P33" i="22"/>
  <c r="P49" i="22" s="1"/>
  <c r="P52" i="22" s="1"/>
  <c r="P54" i="22" s="1"/>
  <c r="P57" i="22" s="1"/>
  <c r="P60" i="22" s="1"/>
  <c r="O33" i="22"/>
  <c r="O49" i="22" s="1"/>
  <c r="O52" i="22" s="1"/>
  <c r="O54" i="22" s="1"/>
  <c r="O57" i="22" s="1"/>
  <c r="O60" i="22" s="1"/>
  <c r="N33" i="22"/>
  <c r="N49" i="22" s="1"/>
  <c r="N52" i="22" s="1"/>
  <c r="N54" i="22" s="1"/>
  <c r="N57" i="22" s="1"/>
  <c r="N60" i="22" s="1"/>
  <c r="M33" i="22"/>
  <c r="L33" i="22"/>
  <c r="K33" i="22"/>
  <c r="J33" i="22"/>
  <c r="J49" i="22" s="1"/>
  <c r="J52" i="22" s="1"/>
  <c r="J54" i="22" s="1"/>
  <c r="J57" i="22" s="1"/>
  <c r="J60" i="22" s="1"/>
  <c r="I33" i="22"/>
  <c r="I49" i="22" s="1"/>
  <c r="I52" i="22" s="1"/>
  <c r="I54" i="22" s="1"/>
  <c r="I57" i="22" s="1"/>
  <c r="I60" i="22" s="1"/>
  <c r="H33" i="22"/>
  <c r="H49" i="22" s="1"/>
  <c r="H52" i="22" s="1"/>
  <c r="H54" i="22" s="1"/>
  <c r="H57" i="22" s="1"/>
  <c r="H60" i="22" s="1"/>
  <c r="G33" i="22"/>
  <c r="G49" i="22" s="1"/>
  <c r="G52" i="22" s="1"/>
  <c r="G54" i="22" s="1"/>
  <c r="G57" i="22" s="1"/>
  <c r="G60" i="22" s="1"/>
  <c r="F33" i="22"/>
  <c r="F49" i="22" s="1"/>
  <c r="F52" i="22" s="1"/>
  <c r="F54" i="22" s="1"/>
  <c r="F57" i="22" s="1"/>
  <c r="F60" i="22" s="1"/>
  <c r="E33" i="22"/>
  <c r="E49" i="22" s="1"/>
  <c r="E52" i="22" s="1"/>
  <c r="E54" i="22" s="1"/>
  <c r="E57" i="22" s="1"/>
  <c r="E60" i="22" s="1"/>
  <c r="D33" i="22"/>
  <c r="C33" i="22"/>
  <c r="Q52" i="23"/>
  <c r="Q54" i="23" s="1"/>
  <c r="Q57" i="23" s="1"/>
  <c r="Q60" i="23" s="1"/>
  <c r="R49" i="23"/>
  <c r="R52" i="23" s="1"/>
  <c r="R54" i="23" s="1"/>
  <c r="R57" i="23" s="1"/>
  <c r="R60" i="23" s="1"/>
  <c r="AA48" i="23"/>
  <c r="Y48" i="23"/>
  <c r="X48" i="23"/>
  <c r="Z48" i="23" s="1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C48" i="23"/>
  <c r="AA33" i="23"/>
  <c r="Y33" i="23"/>
  <c r="Y49" i="23" s="1"/>
  <c r="Y52" i="23" s="1"/>
  <c r="Z52" i="23" s="1"/>
  <c r="X33" i="23"/>
  <c r="X49" i="23" s="1"/>
  <c r="X52" i="23" s="1"/>
  <c r="X54" i="23" s="1"/>
  <c r="X57" i="23" s="1"/>
  <c r="W33" i="23"/>
  <c r="W49" i="23" s="1"/>
  <c r="W52" i="23" s="1"/>
  <c r="W54" i="23" s="1"/>
  <c r="W57" i="23" s="1"/>
  <c r="W60" i="23" s="1"/>
  <c r="V33" i="23"/>
  <c r="V49" i="23" s="1"/>
  <c r="V52" i="23" s="1"/>
  <c r="V54" i="23" s="1"/>
  <c r="V57" i="23" s="1"/>
  <c r="V60" i="23" s="1"/>
  <c r="U33" i="23"/>
  <c r="T33" i="23"/>
  <c r="T49" i="23" s="1"/>
  <c r="T52" i="23" s="1"/>
  <c r="T54" i="23" s="1"/>
  <c r="T57" i="23" s="1"/>
  <c r="T60" i="23" s="1"/>
  <c r="S33" i="23"/>
  <c r="R33" i="23"/>
  <c r="Q33" i="23"/>
  <c r="Q49" i="23" s="1"/>
  <c r="P33" i="23"/>
  <c r="P49" i="23" s="1"/>
  <c r="P52" i="23" s="1"/>
  <c r="P54" i="23" s="1"/>
  <c r="P57" i="23" s="1"/>
  <c r="P60" i="23" s="1"/>
  <c r="O33" i="23"/>
  <c r="O49" i="23" s="1"/>
  <c r="O52" i="23" s="1"/>
  <c r="O54" i="23" s="1"/>
  <c r="O57" i="23" s="1"/>
  <c r="O60" i="23" s="1"/>
  <c r="N33" i="23"/>
  <c r="N49" i="23" s="1"/>
  <c r="N52" i="23" s="1"/>
  <c r="N54" i="23" s="1"/>
  <c r="N57" i="23" s="1"/>
  <c r="N60" i="23" s="1"/>
  <c r="M33" i="23"/>
  <c r="L33" i="23"/>
  <c r="L49" i="23" s="1"/>
  <c r="L52" i="23" s="1"/>
  <c r="L54" i="23" s="1"/>
  <c r="L57" i="23" s="1"/>
  <c r="L60" i="23" s="1"/>
  <c r="K33" i="23"/>
  <c r="J33" i="23"/>
  <c r="J49" i="23" s="1"/>
  <c r="J52" i="23" s="1"/>
  <c r="J54" i="23" s="1"/>
  <c r="J57" i="23" s="1"/>
  <c r="J60" i="23" s="1"/>
  <c r="I33" i="23"/>
  <c r="I49" i="23" s="1"/>
  <c r="I52" i="23" s="1"/>
  <c r="I54" i="23" s="1"/>
  <c r="I57" i="23" s="1"/>
  <c r="I60" i="23" s="1"/>
  <c r="H33" i="23"/>
  <c r="H49" i="23" s="1"/>
  <c r="H52" i="23" s="1"/>
  <c r="H54" i="23" s="1"/>
  <c r="H57" i="23" s="1"/>
  <c r="H60" i="23" s="1"/>
  <c r="G33" i="23"/>
  <c r="G49" i="23" s="1"/>
  <c r="G52" i="23" s="1"/>
  <c r="G54" i="23" s="1"/>
  <c r="G57" i="23" s="1"/>
  <c r="G60" i="23" s="1"/>
  <c r="F33" i="23"/>
  <c r="F49" i="23" s="1"/>
  <c r="F52" i="23" s="1"/>
  <c r="F54" i="23" s="1"/>
  <c r="F57" i="23" s="1"/>
  <c r="F60" i="23" s="1"/>
  <c r="E33" i="23"/>
  <c r="D33" i="23"/>
  <c r="D49" i="23" s="1"/>
  <c r="D52" i="23" s="1"/>
  <c r="D54" i="23" s="1"/>
  <c r="D57" i="23" s="1"/>
  <c r="D60" i="23" s="1"/>
  <c r="C33" i="23"/>
  <c r="R52" i="24"/>
  <c r="R54" i="24" s="1"/>
  <c r="R57" i="24" s="1"/>
  <c r="R60" i="24" s="1"/>
  <c r="Q52" i="24"/>
  <c r="Q54" i="24" s="1"/>
  <c r="Q57" i="24" s="1"/>
  <c r="Q60" i="24" s="1"/>
  <c r="R49" i="24"/>
  <c r="O49" i="24"/>
  <c r="O52" i="24" s="1"/>
  <c r="O54" i="24" s="1"/>
  <c r="O57" i="24" s="1"/>
  <c r="O60" i="24" s="1"/>
  <c r="AA48" i="24"/>
  <c r="Y48" i="24"/>
  <c r="X48" i="24"/>
  <c r="Z48" i="24" s="1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C48" i="24"/>
  <c r="AA33" i="24"/>
  <c r="AA49" i="24" s="1"/>
  <c r="AA52" i="24" s="1"/>
  <c r="AA54" i="24" s="1"/>
  <c r="AA57" i="24" s="1"/>
  <c r="AA60" i="24" s="1"/>
  <c r="Y33" i="24"/>
  <c r="Y49" i="24" s="1"/>
  <c r="Y52" i="24" s="1"/>
  <c r="Y54" i="24" s="1"/>
  <c r="Y57" i="24" s="1"/>
  <c r="Y60" i="24" s="1"/>
  <c r="X33" i="24"/>
  <c r="W33" i="24"/>
  <c r="W49" i="24" s="1"/>
  <c r="W52" i="24" s="1"/>
  <c r="W54" i="24" s="1"/>
  <c r="W57" i="24" s="1"/>
  <c r="W60" i="24" s="1"/>
  <c r="V33" i="24"/>
  <c r="V49" i="24" s="1"/>
  <c r="V52" i="24" s="1"/>
  <c r="V54" i="24" s="1"/>
  <c r="V57" i="24" s="1"/>
  <c r="V60" i="24" s="1"/>
  <c r="U33" i="24"/>
  <c r="U49" i="24" s="1"/>
  <c r="U52" i="24" s="1"/>
  <c r="U54" i="24" s="1"/>
  <c r="U57" i="24" s="1"/>
  <c r="U60" i="24" s="1"/>
  <c r="T33" i="24"/>
  <c r="T49" i="24" s="1"/>
  <c r="T52" i="24" s="1"/>
  <c r="T54" i="24" s="1"/>
  <c r="T57" i="24" s="1"/>
  <c r="T60" i="24" s="1"/>
  <c r="S33" i="24"/>
  <c r="S49" i="24" s="1"/>
  <c r="S52" i="24" s="1"/>
  <c r="S54" i="24" s="1"/>
  <c r="S57" i="24" s="1"/>
  <c r="S60" i="24" s="1"/>
  <c r="R33" i="24"/>
  <c r="Q33" i="24"/>
  <c r="Q49" i="24" s="1"/>
  <c r="P33" i="24"/>
  <c r="P49" i="24" s="1"/>
  <c r="P52" i="24" s="1"/>
  <c r="P54" i="24" s="1"/>
  <c r="P57" i="24" s="1"/>
  <c r="P60" i="24" s="1"/>
  <c r="O33" i="24"/>
  <c r="N33" i="24"/>
  <c r="N49" i="24" s="1"/>
  <c r="N52" i="24" s="1"/>
  <c r="N54" i="24" s="1"/>
  <c r="N57" i="24" s="1"/>
  <c r="N60" i="24" s="1"/>
  <c r="M33" i="24"/>
  <c r="M49" i="24" s="1"/>
  <c r="M52" i="24" s="1"/>
  <c r="M54" i="24" s="1"/>
  <c r="M57" i="24" s="1"/>
  <c r="M60" i="24" s="1"/>
  <c r="L33" i="24"/>
  <c r="L49" i="24" s="1"/>
  <c r="L52" i="24" s="1"/>
  <c r="L54" i="24" s="1"/>
  <c r="L57" i="24" s="1"/>
  <c r="L60" i="24" s="1"/>
  <c r="K33" i="24"/>
  <c r="K49" i="24" s="1"/>
  <c r="K52" i="24" s="1"/>
  <c r="K54" i="24" s="1"/>
  <c r="K57" i="24" s="1"/>
  <c r="K60" i="24" s="1"/>
  <c r="J33" i="24"/>
  <c r="I33" i="24"/>
  <c r="I49" i="24" s="1"/>
  <c r="I52" i="24" s="1"/>
  <c r="I54" i="24" s="1"/>
  <c r="I57" i="24" s="1"/>
  <c r="I60" i="24" s="1"/>
  <c r="H33" i="24"/>
  <c r="H49" i="24" s="1"/>
  <c r="H52" i="24" s="1"/>
  <c r="H54" i="24" s="1"/>
  <c r="H57" i="24" s="1"/>
  <c r="H60" i="24" s="1"/>
  <c r="G33" i="24"/>
  <c r="G49" i="24" s="1"/>
  <c r="G52" i="24" s="1"/>
  <c r="G54" i="24" s="1"/>
  <c r="G57" i="24" s="1"/>
  <c r="G60" i="24" s="1"/>
  <c r="F33" i="24"/>
  <c r="F49" i="24" s="1"/>
  <c r="F52" i="24" s="1"/>
  <c r="F54" i="24" s="1"/>
  <c r="F57" i="24" s="1"/>
  <c r="F60" i="24" s="1"/>
  <c r="E33" i="24"/>
  <c r="E49" i="24" s="1"/>
  <c r="E52" i="24" s="1"/>
  <c r="E54" i="24" s="1"/>
  <c r="E57" i="24" s="1"/>
  <c r="E60" i="24" s="1"/>
  <c r="D33" i="24"/>
  <c r="D49" i="24" s="1"/>
  <c r="D52" i="24" s="1"/>
  <c r="D54" i="24" s="1"/>
  <c r="D57" i="24" s="1"/>
  <c r="D60" i="24" s="1"/>
  <c r="C33" i="24"/>
  <c r="C49" i="24" s="1"/>
  <c r="C52" i="24" s="1"/>
  <c r="C54" i="24" s="1"/>
  <c r="C57" i="24" s="1"/>
  <c r="C60" i="24" s="1"/>
  <c r="AA48" i="25"/>
  <c r="Y48" i="25"/>
  <c r="Z48" i="25" s="1"/>
  <c r="X48" i="25"/>
  <c r="W48" i="25"/>
  <c r="V48" i="25"/>
  <c r="U48" i="25"/>
  <c r="T48" i="25"/>
  <c r="S48" i="25"/>
  <c r="R48" i="25"/>
  <c r="Q48" i="25"/>
  <c r="P48" i="25"/>
  <c r="O48" i="25"/>
  <c r="N48" i="25"/>
  <c r="M48" i="25"/>
  <c r="L48" i="25"/>
  <c r="K48" i="25"/>
  <c r="J48" i="25"/>
  <c r="I48" i="25"/>
  <c r="H48" i="25"/>
  <c r="G48" i="25"/>
  <c r="F48" i="25"/>
  <c r="E48" i="25"/>
  <c r="D48" i="25"/>
  <c r="C48" i="25"/>
  <c r="AA33" i="25"/>
  <c r="AA49" i="25" s="1"/>
  <c r="AA52" i="25" s="1"/>
  <c r="AA54" i="25" s="1"/>
  <c r="AA57" i="25" s="1"/>
  <c r="AA60" i="25" s="1"/>
  <c r="Y33" i="25"/>
  <c r="Y49" i="25" s="1"/>
  <c r="Y52" i="25" s="1"/>
  <c r="Y54" i="25" s="1"/>
  <c r="Y57" i="25" s="1"/>
  <c r="Y60" i="25" s="1"/>
  <c r="X33" i="25"/>
  <c r="Z33" i="25" s="1"/>
  <c r="W33" i="25"/>
  <c r="W49" i="25" s="1"/>
  <c r="W52" i="25" s="1"/>
  <c r="W54" i="25" s="1"/>
  <c r="W57" i="25" s="1"/>
  <c r="W60" i="25" s="1"/>
  <c r="V33" i="25"/>
  <c r="V49" i="25" s="1"/>
  <c r="V52" i="25" s="1"/>
  <c r="V54" i="25" s="1"/>
  <c r="V57" i="25" s="1"/>
  <c r="V60" i="25" s="1"/>
  <c r="U33" i="25"/>
  <c r="U49" i="25" s="1"/>
  <c r="U52" i="25" s="1"/>
  <c r="U54" i="25" s="1"/>
  <c r="U57" i="25" s="1"/>
  <c r="U60" i="25" s="1"/>
  <c r="T33" i="25"/>
  <c r="T49" i="25" s="1"/>
  <c r="T52" i="25" s="1"/>
  <c r="T54" i="25" s="1"/>
  <c r="T57" i="25" s="1"/>
  <c r="T60" i="25" s="1"/>
  <c r="S33" i="25"/>
  <c r="R33" i="25"/>
  <c r="R49" i="25" s="1"/>
  <c r="R52" i="25" s="1"/>
  <c r="R54" i="25" s="1"/>
  <c r="R57" i="25" s="1"/>
  <c r="R60" i="25" s="1"/>
  <c r="Q33" i="25"/>
  <c r="Q49" i="25" s="1"/>
  <c r="Q52" i="25" s="1"/>
  <c r="Q54" i="25" s="1"/>
  <c r="Q57" i="25" s="1"/>
  <c r="Q60" i="25" s="1"/>
  <c r="P33" i="25"/>
  <c r="P49" i="25" s="1"/>
  <c r="P52" i="25" s="1"/>
  <c r="P54" i="25" s="1"/>
  <c r="P57" i="25" s="1"/>
  <c r="P60" i="25" s="1"/>
  <c r="O33" i="25"/>
  <c r="O49" i="25" s="1"/>
  <c r="O52" i="25" s="1"/>
  <c r="O54" i="25" s="1"/>
  <c r="O57" i="25" s="1"/>
  <c r="O60" i="25" s="1"/>
  <c r="N33" i="25"/>
  <c r="N49" i="25" s="1"/>
  <c r="N52" i="25" s="1"/>
  <c r="N54" i="25" s="1"/>
  <c r="N57" i="25" s="1"/>
  <c r="N60" i="25" s="1"/>
  <c r="M33" i="25"/>
  <c r="M49" i="25" s="1"/>
  <c r="M52" i="25" s="1"/>
  <c r="M54" i="25" s="1"/>
  <c r="M57" i="25" s="1"/>
  <c r="M60" i="25" s="1"/>
  <c r="L33" i="25"/>
  <c r="L49" i="25" s="1"/>
  <c r="L52" i="25" s="1"/>
  <c r="L54" i="25" s="1"/>
  <c r="L57" i="25" s="1"/>
  <c r="L60" i="25" s="1"/>
  <c r="K33" i="25"/>
  <c r="J33" i="25"/>
  <c r="J49" i="25" s="1"/>
  <c r="J52" i="25" s="1"/>
  <c r="J54" i="25" s="1"/>
  <c r="J57" i="25" s="1"/>
  <c r="J60" i="25" s="1"/>
  <c r="I33" i="25"/>
  <c r="H33" i="25"/>
  <c r="H49" i="25" s="1"/>
  <c r="H52" i="25" s="1"/>
  <c r="H54" i="25" s="1"/>
  <c r="H57" i="25" s="1"/>
  <c r="H60" i="25" s="1"/>
  <c r="G33" i="25"/>
  <c r="G49" i="25" s="1"/>
  <c r="G52" i="25" s="1"/>
  <c r="G54" i="25" s="1"/>
  <c r="G57" i="25" s="1"/>
  <c r="G60" i="25" s="1"/>
  <c r="F33" i="25"/>
  <c r="F49" i="25" s="1"/>
  <c r="F52" i="25" s="1"/>
  <c r="F54" i="25" s="1"/>
  <c r="F57" i="25" s="1"/>
  <c r="F60" i="25" s="1"/>
  <c r="E33" i="25"/>
  <c r="E49" i="25" s="1"/>
  <c r="E52" i="25" s="1"/>
  <c r="E54" i="25" s="1"/>
  <c r="E57" i="25" s="1"/>
  <c r="E60" i="25" s="1"/>
  <c r="D33" i="25"/>
  <c r="C33" i="25"/>
  <c r="C49" i="25" s="1"/>
  <c r="C52" i="25" s="1"/>
  <c r="C54" i="25" s="1"/>
  <c r="C57" i="25" s="1"/>
  <c r="C60" i="25" s="1"/>
  <c r="I57" i="26"/>
  <c r="I60" i="26" s="1"/>
  <c r="AA48" i="26"/>
  <c r="Y48" i="26"/>
  <c r="X48" i="26"/>
  <c r="Z48" i="26" s="1"/>
  <c r="W48" i="26"/>
  <c r="V48" i="26"/>
  <c r="U48" i="26"/>
  <c r="T48" i="26"/>
  <c r="S48" i="26"/>
  <c r="R48" i="26"/>
  <c r="Q48" i="26"/>
  <c r="P48" i="26"/>
  <c r="O48" i="26"/>
  <c r="N48" i="26"/>
  <c r="M48" i="26"/>
  <c r="L48" i="26"/>
  <c r="K48" i="26"/>
  <c r="J48" i="26"/>
  <c r="I48" i="26"/>
  <c r="H48" i="26"/>
  <c r="G48" i="26"/>
  <c r="F48" i="26"/>
  <c r="E48" i="26"/>
  <c r="D48" i="26"/>
  <c r="C48" i="26"/>
  <c r="AA33" i="26"/>
  <c r="Y33" i="26"/>
  <c r="Y49" i="26" s="1"/>
  <c r="Y52" i="26" s="1"/>
  <c r="Y54" i="26" s="1"/>
  <c r="Y57" i="26" s="1"/>
  <c r="Y60" i="26" s="1"/>
  <c r="X33" i="26"/>
  <c r="X49" i="26" s="1"/>
  <c r="W33" i="26"/>
  <c r="W49" i="26" s="1"/>
  <c r="W52" i="26" s="1"/>
  <c r="W54" i="26" s="1"/>
  <c r="W57" i="26" s="1"/>
  <c r="W60" i="26" s="1"/>
  <c r="V33" i="26"/>
  <c r="U33" i="26"/>
  <c r="T33" i="26"/>
  <c r="T49" i="26" s="1"/>
  <c r="T52" i="26" s="1"/>
  <c r="T54" i="26" s="1"/>
  <c r="T57" i="26" s="1"/>
  <c r="T60" i="26" s="1"/>
  <c r="S33" i="26"/>
  <c r="R33" i="26"/>
  <c r="R49" i="26" s="1"/>
  <c r="R52" i="26" s="1"/>
  <c r="R54" i="26" s="1"/>
  <c r="R57" i="26" s="1"/>
  <c r="R60" i="26" s="1"/>
  <c r="Q33" i="26"/>
  <c r="Q49" i="26" s="1"/>
  <c r="Q52" i="26" s="1"/>
  <c r="Q54" i="26" s="1"/>
  <c r="Q57" i="26" s="1"/>
  <c r="Q60" i="26" s="1"/>
  <c r="P33" i="26"/>
  <c r="P49" i="26" s="1"/>
  <c r="P52" i="26" s="1"/>
  <c r="P54" i="26" s="1"/>
  <c r="P57" i="26" s="1"/>
  <c r="P60" i="26" s="1"/>
  <c r="O33" i="26"/>
  <c r="O49" i="26" s="1"/>
  <c r="O52" i="26" s="1"/>
  <c r="O54" i="26" s="1"/>
  <c r="O57" i="26" s="1"/>
  <c r="O60" i="26" s="1"/>
  <c r="N33" i="26"/>
  <c r="M33" i="26"/>
  <c r="L33" i="26"/>
  <c r="L49" i="26" s="1"/>
  <c r="L52" i="26" s="1"/>
  <c r="L54" i="26" s="1"/>
  <c r="L57" i="26" s="1"/>
  <c r="L60" i="26" s="1"/>
  <c r="K33" i="26"/>
  <c r="J33" i="26"/>
  <c r="J49" i="26" s="1"/>
  <c r="J52" i="26" s="1"/>
  <c r="J54" i="26" s="1"/>
  <c r="J57" i="26" s="1"/>
  <c r="J60" i="26" s="1"/>
  <c r="I33" i="26"/>
  <c r="I49" i="26" s="1"/>
  <c r="I52" i="26" s="1"/>
  <c r="I54" i="26" s="1"/>
  <c r="H33" i="26"/>
  <c r="G33" i="26"/>
  <c r="G49" i="26" s="1"/>
  <c r="G52" i="26" s="1"/>
  <c r="G54" i="26" s="1"/>
  <c r="G57" i="26" s="1"/>
  <c r="G60" i="26" s="1"/>
  <c r="F33" i="26"/>
  <c r="E33" i="26"/>
  <c r="D33" i="26"/>
  <c r="D49" i="26" s="1"/>
  <c r="D52" i="26" s="1"/>
  <c r="D54" i="26" s="1"/>
  <c r="D57" i="26" s="1"/>
  <c r="D60" i="26" s="1"/>
  <c r="C33" i="26"/>
  <c r="F49" i="27"/>
  <c r="F52" i="27" s="1"/>
  <c r="F54" i="27" s="1"/>
  <c r="F57" i="27" s="1"/>
  <c r="F60" i="27" s="1"/>
  <c r="AA48" i="27"/>
  <c r="Y48" i="27"/>
  <c r="X48" i="27"/>
  <c r="Z48" i="27" s="1"/>
  <c r="W48" i="27"/>
  <c r="V48" i="27"/>
  <c r="U48" i="27"/>
  <c r="T48" i="27"/>
  <c r="S48" i="27"/>
  <c r="R48" i="27"/>
  <c r="Q48" i="27"/>
  <c r="P48" i="27"/>
  <c r="O48" i="27"/>
  <c r="N48" i="27"/>
  <c r="M48" i="27"/>
  <c r="L48" i="27"/>
  <c r="K48" i="27"/>
  <c r="J48" i="27"/>
  <c r="I48" i="27"/>
  <c r="H48" i="27"/>
  <c r="G48" i="27"/>
  <c r="F48" i="27"/>
  <c r="E48" i="27"/>
  <c r="D48" i="27"/>
  <c r="C48" i="27"/>
  <c r="AA33" i="27"/>
  <c r="AA49" i="27" s="1"/>
  <c r="AA52" i="27" s="1"/>
  <c r="AA54" i="27" s="1"/>
  <c r="AA57" i="27" s="1"/>
  <c r="AA60" i="27" s="1"/>
  <c r="Y33" i="27"/>
  <c r="Y49" i="27" s="1"/>
  <c r="Y52" i="27" s="1"/>
  <c r="Y54" i="27" s="1"/>
  <c r="Y57" i="27" s="1"/>
  <c r="Y60" i="27" s="1"/>
  <c r="X33" i="27"/>
  <c r="W33" i="27"/>
  <c r="V33" i="27"/>
  <c r="V49" i="27" s="1"/>
  <c r="V52" i="27" s="1"/>
  <c r="V54" i="27" s="1"/>
  <c r="V57" i="27" s="1"/>
  <c r="V60" i="27" s="1"/>
  <c r="U33" i="27"/>
  <c r="U49" i="27" s="1"/>
  <c r="U52" i="27" s="1"/>
  <c r="U54" i="27" s="1"/>
  <c r="U57" i="27" s="1"/>
  <c r="U60" i="27" s="1"/>
  <c r="T33" i="27"/>
  <c r="T49" i="27" s="1"/>
  <c r="T52" i="27" s="1"/>
  <c r="T54" i="27" s="1"/>
  <c r="T57" i="27" s="1"/>
  <c r="T60" i="27" s="1"/>
  <c r="S33" i="27"/>
  <c r="S49" i="27" s="1"/>
  <c r="S52" i="27" s="1"/>
  <c r="S54" i="27" s="1"/>
  <c r="S57" i="27" s="1"/>
  <c r="S60" i="27" s="1"/>
  <c r="R33" i="27"/>
  <c r="R49" i="27" s="1"/>
  <c r="R52" i="27" s="1"/>
  <c r="R54" i="27" s="1"/>
  <c r="R57" i="27" s="1"/>
  <c r="R60" i="27" s="1"/>
  <c r="Q33" i="27"/>
  <c r="Q49" i="27" s="1"/>
  <c r="Q52" i="27" s="1"/>
  <c r="Q54" i="27" s="1"/>
  <c r="Q57" i="27" s="1"/>
  <c r="Q60" i="27" s="1"/>
  <c r="P33" i="27"/>
  <c r="P49" i="27" s="1"/>
  <c r="P52" i="27" s="1"/>
  <c r="P54" i="27" s="1"/>
  <c r="P57" i="27" s="1"/>
  <c r="P60" i="27" s="1"/>
  <c r="O33" i="27"/>
  <c r="O49" i="27" s="1"/>
  <c r="O52" i="27" s="1"/>
  <c r="O54" i="27" s="1"/>
  <c r="O57" i="27" s="1"/>
  <c r="O60" i="27" s="1"/>
  <c r="N33" i="27"/>
  <c r="N49" i="27" s="1"/>
  <c r="N52" i="27" s="1"/>
  <c r="N54" i="27" s="1"/>
  <c r="N57" i="27" s="1"/>
  <c r="N60" i="27" s="1"/>
  <c r="M33" i="27"/>
  <c r="M49" i="27" s="1"/>
  <c r="M52" i="27" s="1"/>
  <c r="M54" i="27" s="1"/>
  <c r="M57" i="27" s="1"/>
  <c r="M60" i="27" s="1"/>
  <c r="L33" i="27"/>
  <c r="L49" i="27" s="1"/>
  <c r="L52" i="27" s="1"/>
  <c r="L54" i="27" s="1"/>
  <c r="L57" i="27" s="1"/>
  <c r="L60" i="27" s="1"/>
  <c r="K33" i="27"/>
  <c r="K49" i="27" s="1"/>
  <c r="K52" i="27" s="1"/>
  <c r="K54" i="27" s="1"/>
  <c r="K57" i="27" s="1"/>
  <c r="K60" i="27" s="1"/>
  <c r="J33" i="27"/>
  <c r="J49" i="27" s="1"/>
  <c r="J52" i="27" s="1"/>
  <c r="J54" i="27" s="1"/>
  <c r="J57" i="27" s="1"/>
  <c r="J60" i="27" s="1"/>
  <c r="I33" i="27"/>
  <c r="I49" i="27" s="1"/>
  <c r="I52" i="27" s="1"/>
  <c r="I54" i="27" s="1"/>
  <c r="I57" i="27" s="1"/>
  <c r="I60" i="27" s="1"/>
  <c r="H33" i="27"/>
  <c r="H49" i="27" s="1"/>
  <c r="H52" i="27" s="1"/>
  <c r="H54" i="27" s="1"/>
  <c r="H57" i="27" s="1"/>
  <c r="H60" i="27" s="1"/>
  <c r="G33" i="27"/>
  <c r="G49" i="27" s="1"/>
  <c r="G52" i="27" s="1"/>
  <c r="G54" i="27" s="1"/>
  <c r="G57" i="27" s="1"/>
  <c r="G60" i="27" s="1"/>
  <c r="F33" i="27"/>
  <c r="E33" i="27"/>
  <c r="E49" i="27" s="1"/>
  <c r="E52" i="27" s="1"/>
  <c r="E54" i="27" s="1"/>
  <c r="E57" i="27" s="1"/>
  <c r="E60" i="27" s="1"/>
  <c r="D33" i="27"/>
  <c r="D49" i="27" s="1"/>
  <c r="D52" i="27" s="1"/>
  <c r="D54" i="27" s="1"/>
  <c r="D57" i="27" s="1"/>
  <c r="D60" i="27" s="1"/>
  <c r="C33" i="27"/>
  <c r="C49" i="27" s="1"/>
  <c r="C52" i="27" s="1"/>
  <c r="C54" i="27" s="1"/>
  <c r="C57" i="27" s="1"/>
  <c r="C60" i="27" s="1"/>
  <c r="E49" i="28"/>
  <c r="E52" i="28" s="1"/>
  <c r="E54" i="28" s="1"/>
  <c r="E57" i="28" s="1"/>
  <c r="E60" i="28" s="1"/>
  <c r="AA48" i="28"/>
  <c r="Y48" i="28"/>
  <c r="X48" i="28"/>
  <c r="Z48" i="28" s="1"/>
  <c r="W48" i="28"/>
  <c r="V48" i="28"/>
  <c r="U48" i="28"/>
  <c r="T48" i="28"/>
  <c r="S48" i="28"/>
  <c r="R48" i="28"/>
  <c r="Q48" i="28"/>
  <c r="P48" i="28"/>
  <c r="O48" i="28"/>
  <c r="N48" i="28"/>
  <c r="M48" i="28"/>
  <c r="L48" i="28"/>
  <c r="K48" i="28"/>
  <c r="J48" i="28"/>
  <c r="I48" i="28"/>
  <c r="H48" i="28"/>
  <c r="G48" i="28"/>
  <c r="F48" i="28"/>
  <c r="E48" i="28"/>
  <c r="D48" i="28"/>
  <c r="C48" i="28"/>
  <c r="AA33" i="28"/>
  <c r="AA49" i="28" s="1"/>
  <c r="AA52" i="28" s="1"/>
  <c r="AA54" i="28" s="1"/>
  <c r="AA57" i="28" s="1"/>
  <c r="AA60" i="28" s="1"/>
  <c r="Y33" i="28"/>
  <c r="Y49" i="28" s="1"/>
  <c r="Y52" i="28" s="1"/>
  <c r="Y54" i="28" s="1"/>
  <c r="Y57" i="28" s="1"/>
  <c r="Y60" i="28" s="1"/>
  <c r="X33" i="28"/>
  <c r="W33" i="28"/>
  <c r="W49" i="28" s="1"/>
  <c r="W52" i="28" s="1"/>
  <c r="W54" i="28" s="1"/>
  <c r="W57" i="28" s="1"/>
  <c r="W60" i="28" s="1"/>
  <c r="V33" i="28"/>
  <c r="U33" i="28"/>
  <c r="U49" i="28" s="1"/>
  <c r="U52" i="28" s="1"/>
  <c r="U54" i="28" s="1"/>
  <c r="U57" i="28" s="1"/>
  <c r="U60" i="28" s="1"/>
  <c r="T33" i="28"/>
  <c r="T49" i="28" s="1"/>
  <c r="T52" i="28" s="1"/>
  <c r="T54" i="28" s="1"/>
  <c r="T57" i="28" s="1"/>
  <c r="T60" i="28" s="1"/>
  <c r="S33" i="28"/>
  <c r="R33" i="28"/>
  <c r="R49" i="28" s="1"/>
  <c r="R52" i="28" s="1"/>
  <c r="R54" i="28" s="1"/>
  <c r="R57" i="28" s="1"/>
  <c r="R60" i="28" s="1"/>
  <c r="Q33" i="28"/>
  <c r="Q49" i="28" s="1"/>
  <c r="Q52" i="28" s="1"/>
  <c r="Q54" i="28" s="1"/>
  <c r="Q57" i="28" s="1"/>
  <c r="Q60" i="28" s="1"/>
  <c r="P33" i="28"/>
  <c r="P49" i="28" s="1"/>
  <c r="P52" i="28" s="1"/>
  <c r="P54" i="28" s="1"/>
  <c r="P57" i="28" s="1"/>
  <c r="P60" i="28" s="1"/>
  <c r="O33" i="28"/>
  <c r="O49" i="28" s="1"/>
  <c r="O52" i="28" s="1"/>
  <c r="O54" i="28" s="1"/>
  <c r="O57" i="28" s="1"/>
  <c r="O60" i="28" s="1"/>
  <c r="N33" i="28"/>
  <c r="M33" i="28"/>
  <c r="M49" i="28" s="1"/>
  <c r="M52" i="28" s="1"/>
  <c r="M54" i="28" s="1"/>
  <c r="M57" i="28" s="1"/>
  <c r="M60" i="28" s="1"/>
  <c r="L33" i="28"/>
  <c r="L49" i="28" s="1"/>
  <c r="L52" i="28" s="1"/>
  <c r="L54" i="28" s="1"/>
  <c r="L57" i="28" s="1"/>
  <c r="L60" i="28" s="1"/>
  <c r="K33" i="28"/>
  <c r="K49" i="28" s="1"/>
  <c r="K52" i="28" s="1"/>
  <c r="K54" i="28" s="1"/>
  <c r="K57" i="28" s="1"/>
  <c r="K60" i="28" s="1"/>
  <c r="J33" i="28"/>
  <c r="J49" i="28" s="1"/>
  <c r="J52" i="28" s="1"/>
  <c r="J54" i="28" s="1"/>
  <c r="J57" i="28" s="1"/>
  <c r="J60" i="28" s="1"/>
  <c r="I33" i="28"/>
  <c r="I49" i="28" s="1"/>
  <c r="I52" i="28" s="1"/>
  <c r="I54" i="28" s="1"/>
  <c r="I57" i="28" s="1"/>
  <c r="I60" i="28" s="1"/>
  <c r="H33" i="28"/>
  <c r="H49" i="28" s="1"/>
  <c r="H52" i="28" s="1"/>
  <c r="H54" i="28" s="1"/>
  <c r="H57" i="28" s="1"/>
  <c r="H60" i="28" s="1"/>
  <c r="G33" i="28"/>
  <c r="G49" i="28" s="1"/>
  <c r="G52" i="28" s="1"/>
  <c r="G54" i="28" s="1"/>
  <c r="G57" i="28" s="1"/>
  <c r="G60" i="28" s="1"/>
  <c r="F33" i="28"/>
  <c r="E33" i="28"/>
  <c r="D33" i="28"/>
  <c r="D49" i="28" s="1"/>
  <c r="D52" i="28" s="1"/>
  <c r="D54" i="28" s="1"/>
  <c r="D57" i="28" s="1"/>
  <c r="D60" i="28" s="1"/>
  <c r="C33" i="28"/>
  <c r="C49" i="28" s="1"/>
  <c r="C52" i="28" s="1"/>
  <c r="C54" i="28" s="1"/>
  <c r="C57" i="28" s="1"/>
  <c r="C60" i="28" s="1"/>
  <c r="D49" i="29"/>
  <c r="D52" i="29" s="1"/>
  <c r="D54" i="29" s="1"/>
  <c r="D57" i="29" s="1"/>
  <c r="D60" i="29" s="1"/>
  <c r="AA48" i="29"/>
  <c r="Y48" i="29"/>
  <c r="X48" i="29"/>
  <c r="W48" i="29"/>
  <c r="V48" i="29"/>
  <c r="U48" i="29"/>
  <c r="T48" i="29"/>
  <c r="S48" i="29"/>
  <c r="R48" i="29"/>
  <c r="Q48" i="29"/>
  <c r="P48" i="29"/>
  <c r="O48" i="29"/>
  <c r="N48" i="29"/>
  <c r="M48" i="29"/>
  <c r="L48" i="29"/>
  <c r="K48" i="29"/>
  <c r="J48" i="29"/>
  <c r="I48" i="29"/>
  <c r="H48" i="29"/>
  <c r="G48" i="29"/>
  <c r="F48" i="29"/>
  <c r="E48" i="29"/>
  <c r="D48" i="29"/>
  <c r="C48" i="29"/>
  <c r="AA33" i="29"/>
  <c r="AA49" i="29" s="1"/>
  <c r="AA52" i="29" s="1"/>
  <c r="AA54" i="29" s="1"/>
  <c r="AA57" i="29" s="1"/>
  <c r="AA60" i="29" s="1"/>
  <c r="Y33" i="29"/>
  <c r="Y49" i="29" s="1"/>
  <c r="Y52" i="29" s="1"/>
  <c r="Y54" i="29" s="1"/>
  <c r="Y57" i="29" s="1"/>
  <c r="Y60" i="29" s="1"/>
  <c r="X33" i="29"/>
  <c r="X49" i="29" s="1"/>
  <c r="W33" i="29"/>
  <c r="W49" i="29" s="1"/>
  <c r="W52" i="29" s="1"/>
  <c r="W54" i="29" s="1"/>
  <c r="W57" i="29" s="1"/>
  <c r="W60" i="29" s="1"/>
  <c r="V33" i="29"/>
  <c r="V49" i="29" s="1"/>
  <c r="V52" i="29" s="1"/>
  <c r="V54" i="29" s="1"/>
  <c r="V57" i="29" s="1"/>
  <c r="V60" i="29" s="1"/>
  <c r="U33" i="29"/>
  <c r="T33" i="29"/>
  <c r="T49" i="29" s="1"/>
  <c r="T52" i="29" s="1"/>
  <c r="T54" i="29" s="1"/>
  <c r="T57" i="29" s="1"/>
  <c r="T60" i="29" s="1"/>
  <c r="S33" i="29"/>
  <c r="R33" i="29"/>
  <c r="R49" i="29" s="1"/>
  <c r="R52" i="29" s="1"/>
  <c r="R54" i="29" s="1"/>
  <c r="R57" i="29" s="1"/>
  <c r="R60" i="29" s="1"/>
  <c r="Q33" i="29"/>
  <c r="Q49" i="29" s="1"/>
  <c r="Q52" i="29" s="1"/>
  <c r="Q54" i="29" s="1"/>
  <c r="Q57" i="29" s="1"/>
  <c r="Q60" i="29" s="1"/>
  <c r="P33" i="29"/>
  <c r="P49" i="29" s="1"/>
  <c r="P52" i="29" s="1"/>
  <c r="P54" i="29" s="1"/>
  <c r="P57" i="29" s="1"/>
  <c r="P60" i="29" s="1"/>
  <c r="O33" i="29"/>
  <c r="O49" i="29" s="1"/>
  <c r="O52" i="29" s="1"/>
  <c r="O54" i="29" s="1"/>
  <c r="O57" i="29" s="1"/>
  <c r="O60" i="29" s="1"/>
  <c r="N33" i="29"/>
  <c r="N49" i="29" s="1"/>
  <c r="N52" i="29" s="1"/>
  <c r="N54" i="29" s="1"/>
  <c r="N57" i="29" s="1"/>
  <c r="N60" i="29" s="1"/>
  <c r="M33" i="29"/>
  <c r="M49" i="29" s="1"/>
  <c r="M52" i="29" s="1"/>
  <c r="M54" i="29" s="1"/>
  <c r="M57" i="29" s="1"/>
  <c r="M60" i="29" s="1"/>
  <c r="L33" i="29"/>
  <c r="L49" i="29" s="1"/>
  <c r="L52" i="29" s="1"/>
  <c r="L54" i="29" s="1"/>
  <c r="L57" i="29" s="1"/>
  <c r="L60" i="29" s="1"/>
  <c r="K33" i="29"/>
  <c r="K49" i="29" s="1"/>
  <c r="K52" i="29" s="1"/>
  <c r="K54" i="29" s="1"/>
  <c r="K57" i="29" s="1"/>
  <c r="K60" i="29" s="1"/>
  <c r="J33" i="29"/>
  <c r="J49" i="29" s="1"/>
  <c r="J52" i="29" s="1"/>
  <c r="J54" i="29" s="1"/>
  <c r="J57" i="29" s="1"/>
  <c r="J60" i="29" s="1"/>
  <c r="I33" i="29"/>
  <c r="I49" i="29" s="1"/>
  <c r="I52" i="29" s="1"/>
  <c r="I54" i="29" s="1"/>
  <c r="I57" i="29" s="1"/>
  <c r="I60" i="29" s="1"/>
  <c r="H33" i="29"/>
  <c r="H49" i="29" s="1"/>
  <c r="H52" i="29" s="1"/>
  <c r="H54" i="29" s="1"/>
  <c r="H57" i="29" s="1"/>
  <c r="H60" i="29" s="1"/>
  <c r="G33" i="29"/>
  <c r="G49" i="29" s="1"/>
  <c r="G52" i="29" s="1"/>
  <c r="G54" i="29" s="1"/>
  <c r="G57" i="29" s="1"/>
  <c r="G60" i="29" s="1"/>
  <c r="F33" i="29"/>
  <c r="F49" i="29" s="1"/>
  <c r="F52" i="29" s="1"/>
  <c r="F54" i="29" s="1"/>
  <c r="F57" i="29" s="1"/>
  <c r="F60" i="29" s="1"/>
  <c r="E33" i="29"/>
  <c r="D33" i="29"/>
  <c r="C33" i="29"/>
  <c r="C49" i="29" s="1"/>
  <c r="C52" i="29" s="1"/>
  <c r="C54" i="29" s="1"/>
  <c r="C57" i="29" s="1"/>
  <c r="C60" i="29" s="1"/>
  <c r="L49" i="30"/>
  <c r="L52" i="30" s="1"/>
  <c r="L54" i="30" s="1"/>
  <c r="L57" i="30" s="1"/>
  <c r="L60" i="30" s="1"/>
  <c r="K49" i="30"/>
  <c r="K52" i="30" s="1"/>
  <c r="K54" i="30" s="1"/>
  <c r="K57" i="30" s="1"/>
  <c r="K60" i="30" s="1"/>
  <c r="AA48" i="30"/>
  <c r="Y48" i="30"/>
  <c r="X48" i="30"/>
  <c r="Z48" i="30" s="1"/>
  <c r="W48" i="30"/>
  <c r="V48" i="30"/>
  <c r="U48" i="30"/>
  <c r="T48" i="30"/>
  <c r="S48" i="30"/>
  <c r="R48" i="30"/>
  <c r="Q48" i="30"/>
  <c r="P48" i="30"/>
  <c r="O48" i="30"/>
  <c r="N48" i="30"/>
  <c r="M48" i="30"/>
  <c r="L48" i="30"/>
  <c r="K48" i="30"/>
  <c r="J48" i="30"/>
  <c r="I48" i="30"/>
  <c r="H48" i="30"/>
  <c r="G48" i="30"/>
  <c r="F48" i="30"/>
  <c r="E48" i="30"/>
  <c r="D48" i="30"/>
  <c r="C48" i="30"/>
  <c r="AA33" i="30"/>
  <c r="AA49" i="30" s="1"/>
  <c r="AA52" i="30" s="1"/>
  <c r="AA54" i="30" s="1"/>
  <c r="AA57" i="30" s="1"/>
  <c r="AA60" i="30" s="1"/>
  <c r="Y33" i="30"/>
  <c r="Y49" i="30" s="1"/>
  <c r="Y52" i="30" s="1"/>
  <c r="Y54" i="30" s="1"/>
  <c r="Y57" i="30" s="1"/>
  <c r="Y60" i="30" s="1"/>
  <c r="X33" i="30"/>
  <c r="X49" i="30" s="1"/>
  <c r="W33" i="30"/>
  <c r="W49" i="30" s="1"/>
  <c r="W52" i="30" s="1"/>
  <c r="W54" i="30" s="1"/>
  <c r="W57" i="30" s="1"/>
  <c r="W60" i="30" s="1"/>
  <c r="V33" i="30"/>
  <c r="V49" i="30" s="1"/>
  <c r="V52" i="30" s="1"/>
  <c r="V54" i="30" s="1"/>
  <c r="V57" i="30" s="1"/>
  <c r="V60" i="30" s="1"/>
  <c r="U33" i="30"/>
  <c r="T33" i="30"/>
  <c r="T49" i="30" s="1"/>
  <c r="T52" i="30" s="1"/>
  <c r="T54" i="30" s="1"/>
  <c r="T57" i="30" s="1"/>
  <c r="T60" i="30" s="1"/>
  <c r="S33" i="30"/>
  <c r="S49" i="30" s="1"/>
  <c r="S52" i="30" s="1"/>
  <c r="S54" i="30" s="1"/>
  <c r="S57" i="30" s="1"/>
  <c r="S60" i="30" s="1"/>
  <c r="R33" i="30"/>
  <c r="R49" i="30" s="1"/>
  <c r="R52" i="30" s="1"/>
  <c r="R54" i="30" s="1"/>
  <c r="R57" i="30" s="1"/>
  <c r="R60" i="30" s="1"/>
  <c r="Q33" i="30"/>
  <c r="Q49" i="30" s="1"/>
  <c r="Q52" i="30" s="1"/>
  <c r="Q54" i="30" s="1"/>
  <c r="Q57" i="30" s="1"/>
  <c r="Q60" i="30" s="1"/>
  <c r="P33" i="30"/>
  <c r="P49" i="30" s="1"/>
  <c r="P52" i="30" s="1"/>
  <c r="P54" i="30" s="1"/>
  <c r="P57" i="30" s="1"/>
  <c r="P60" i="30" s="1"/>
  <c r="O33" i="30"/>
  <c r="O49" i="30" s="1"/>
  <c r="O52" i="30" s="1"/>
  <c r="O54" i="30" s="1"/>
  <c r="O57" i="30" s="1"/>
  <c r="O60" i="30" s="1"/>
  <c r="N33" i="30"/>
  <c r="N49" i="30" s="1"/>
  <c r="N52" i="30" s="1"/>
  <c r="N54" i="30" s="1"/>
  <c r="N57" i="30" s="1"/>
  <c r="N60" i="30" s="1"/>
  <c r="M33" i="30"/>
  <c r="M49" i="30" s="1"/>
  <c r="M52" i="30" s="1"/>
  <c r="M54" i="30" s="1"/>
  <c r="M57" i="30" s="1"/>
  <c r="M60" i="30" s="1"/>
  <c r="L33" i="30"/>
  <c r="K33" i="30"/>
  <c r="J33" i="30"/>
  <c r="J49" i="30" s="1"/>
  <c r="J52" i="30" s="1"/>
  <c r="J54" i="30" s="1"/>
  <c r="J57" i="30" s="1"/>
  <c r="J60" i="30" s="1"/>
  <c r="I33" i="30"/>
  <c r="I49" i="30" s="1"/>
  <c r="I52" i="30" s="1"/>
  <c r="I54" i="30" s="1"/>
  <c r="I57" i="30" s="1"/>
  <c r="I60" i="30" s="1"/>
  <c r="H33" i="30"/>
  <c r="H49" i="30" s="1"/>
  <c r="H52" i="30" s="1"/>
  <c r="H54" i="30" s="1"/>
  <c r="H57" i="30" s="1"/>
  <c r="H60" i="30" s="1"/>
  <c r="G33" i="30"/>
  <c r="G49" i="30" s="1"/>
  <c r="G52" i="30" s="1"/>
  <c r="G54" i="30" s="1"/>
  <c r="G57" i="30" s="1"/>
  <c r="G60" i="30" s="1"/>
  <c r="F33" i="30"/>
  <c r="F49" i="30" s="1"/>
  <c r="F52" i="30" s="1"/>
  <c r="F54" i="30" s="1"/>
  <c r="F57" i="30" s="1"/>
  <c r="F60" i="30" s="1"/>
  <c r="E33" i="30"/>
  <c r="E49" i="30" s="1"/>
  <c r="E52" i="30" s="1"/>
  <c r="E54" i="30" s="1"/>
  <c r="E57" i="30" s="1"/>
  <c r="E60" i="30" s="1"/>
  <c r="D33" i="30"/>
  <c r="C33" i="30"/>
  <c r="C49" i="30" s="1"/>
  <c r="C52" i="30" s="1"/>
  <c r="C54" i="30" s="1"/>
  <c r="C57" i="30" s="1"/>
  <c r="C60" i="30" s="1"/>
  <c r="AA49" i="31"/>
  <c r="AA52" i="31" s="1"/>
  <c r="AA54" i="31" s="1"/>
  <c r="AA57" i="31" s="1"/>
  <c r="AA60" i="31" s="1"/>
  <c r="S49" i="31"/>
  <c r="S52" i="31" s="1"/>
  <c r="S54" i="31" s="1"/>
  <c r="S57" i="31" s="1"/>
  <c r="S60" i="31" s="1"/>
  <c r="AA48" i="31"/>
  <c r="Y48" i="31"/>
  <c r="X48" i="31"/>
  <c r="Z48" i="31" s="1"/>
  <c r="W48" i="31"/>
  <c r="V48" i="31"/>
  <c r="U48" i="31"/>
  <c r="T48" i="31"/>
  <c r="S48" i="31"/>
  <c r="R48" i="31"/>
  <c r="Q48" i="31"/>
  <c r="P48" i="31"/>
  <c r="O48" i="31"/>
  <c r="N48" i="31"/>
  <c r="M48" i="31"/>
  <c r="L48" i="31"/>
  <c r="K48" i="31"/>
  <c r="J48" i="31"/>
  <c r="I48" i="31"/>
  <c r="H48" i="31"/>
  <c r="G48" i="31"/>
  <c r="F48" i="31"/>
  <c r="E48" i="31"/>
  <c r="D48" i="31"/>
  <c r="C48" i="31"/>
  <c r="AA33" i="31"/>
  <c r="Y33" i="31"/>
  <c r="Y49" i="31" s="1"/>
  <c r="Y52" i="31" s="1"/>
  <c r="Y54" i="31" s="1"/>
  <c r="Y57" i="31" s="1"/>
  <c r="Y60" i="31" s="1"/>
  <c r="X33" i="31"/>
  <c r="X49" i="31" s="1"/>
  <c r="X52" i="31" s="1"/>
  <c r="Z52" i="31" s="1"/>
  <c r="W33" i="31"/>
  <c r="W49" i="31" s="1"/>
  <c r="W52" i="31" s="1"/>
  <c r="W54" i="31" s="1"/>
  <c r="W57" i="31" s="1"/>
  <c r="W60" i="31" s="1"/>
  <c r="V33" i="31"/>
  <c r="V49" i="31" s="1"/>
  <c r="V52" i="31" s="1"/>
  <c r="V54" i="31" s="1"/>
  <c r="V57" i="31" s="1"/>
  <c r="V60" i="31" s="1"/>
  <c r="U33" i="31"/>
  <c r="U49" i="31" s="1"/>
  <c r="U52" i="31" s="1"/>
  <c r="U54" i="31" s="1"/>
  <c r="U57" i="31" s="1"/>
  <c r="U60" i="31" s="1"/>
  <c r="T33" i="31"/>
  <c r="T49" i="31" s="1"/>
  <c r="T52" i="31" s="1"/>
  <c r="T54" i="31" s="1"/>
  <c r="T57" i="31" s="1"/>
  <c r="T60" i="31" s="1"/>
  <c r="S33" i="31"/>
  <c r="R33" i="31"/>
  <c r="R49" i="31" s="1"/>
  <c r="R52" i="31" s="1"/>
  <c r="R54" i="31" s="1"/>
  <c r="R57" i="31" s="1"/>
  <c r="R60" i="31" s="1"/>
  <c r="Q33" i="31"/>
  <c r="Q49" i="31" s="1"/>
  <c r="Q52" i="31" s="1"/>
  <c r="Q54" i="31" s="1"/>
  <c r="Q57" i="31" s="1"/>
  <c r="Q60" i="31" s="1"/>
  <c r="P33" i="31"/>
  <c r="P49" i="31" s="1"/>
  <c r="P52" i="31" s="1"/>
  <c r="P54" i="31" s="1"/>
  <c r="P57" i="31" s="1"/>
  <c r="P60" i="31" s="1"/>
  <c r="O33" i="31"/>
  <c r="N33" i="31"/>
  <c r="N49" i="31" s="1"/>
  <c r="N52" i="31" s="1"/>
  <c r="N54" i="31" s="1"/>
  <c r="N57" i="31" s="1"/>
  <c r="N60" i="31" s="1"/>
  <c r="M33" i="31"/>
  <c r="M49" i="31" s="1"/>
  <c r="M52" i="31" s="1"/>
  <c r="M54" i="31" s="1"/>
  <c r="M57" i="31" s="1"/>
  <c r="M60" i="31" s="1"/>
  <c r="L33" i="31"/>
  <c r="L49" i="31" s="1"/>
  <c r="L52" i="31" s="1"/>
  <c r="L54" i="31" s="1"/>
  <c r="L57" i="31" s="1"/>
  <c r="L60" i="31" s="1"/>
  <c r="K33" i="31"/>
  <c r="K49" i="31" s="1"/>
  <c r="K52" i="31" s="1"/>
  <c r="K54" i="31" s="1"/>
  <c r="K57" i="31" s="1"/>
  <c r="K60" i="31" s="1"/>
  <c r="J33" i="31"/>
  <c r="J49" i="31" s="1"/>
  <c r="J52" i="31" s="1"/>
  <c r="J54" i="31" s="1"/>
  <c r="J57" i="31" s="1"/>
  <c r="J60" i="31" s="1"/>
  <c r="I33" i="31"/>
  <c r="I49" i="31" s="1"/>
  <c r="I52" i="31" s="1"/>
  <c r="I54" i="31" s="1"/>
  <c r="I57" i="31" s="1"/>
  <c r="I60" i="31" s="1"/>
  <c r="H33" i="31"/>
  <c r="H49" i="31" s="1"/>
  <c r="H52" i="31" s="1"/>
  <c r="H54" i="31" s="1"/>
  <c r="H57" i="31" s="1"/>
  <c r="H60" i="31" s="1"/>
  <c r="G33" i="31"/>
  <c r="G49" i="31" s="1"/>
  <c r="G52" i="31" s="1"/>
  <c r="G54" i="31" s="1"/>
  <c r="G57" i="31" s="1"/>
  <c r="G60" i="31" s="1"/>
  <c r="F33" i="31"/>
  <c r="F49" i="31" s="1"/>
  <c r="F52" i="31" s="1"/>
  <c r="F54" i="31" s="1"/>
  <c r="F57" i="31" s="1"/>
  <c r="F60" i="31" s="1"/>
  <c r="E33" i="31"/>
  <c r="E49" i="31" s="1"/>
  <c r="E52" i="31" s="1"/>
  <c r="E54" i="31" s="1"/>
  <c r="E57" i="31" s="1"/>
  <c r="E60" i="31" s="1"/>
  <c r="D33" i="31"/>
  <c r="D49" i="31" s="1"/>
  <c r="D52" i="31" s="1"/>
  <c r="D54" i="31" s="1"/>
  <c r="D57" i="31" s="1"/>
  <c r="D60" i="31" s="1"/>
  <c r="C33" i="31"/>
  <c r="G54" i="32"/>
  <c r="G57" i="32" s="1"/>
  <c r="G60" i="32" s="1"/>
  <c r="AA48" i="32"/>
  <c r="Z48" i="32"/>
  <c r="Y48" i="32"/>
  <c r="X48" i="32"/>
  <c r="W48" i="32"/>
  <c r="V48" i="32"/>
  <c r="U48" i="32"/>
  <c r="T48" i="32"/>
  <c r="S48" i="32"/>
  <c r="R48" i="32"/>
  <c r="Q48" i="32"/>
  <c r="P48" i="32"/>
  <c r="O48" i="32"/>
  <c r="N48" i="32"/>
  <c r="M48" i="32"/>
  <c r="L48" i="32"/>
  <c r="K48" i="32"/>
  <c r="J48" i="32"/>
  <c r="I48" i="32"/>
  <c r="H48" i="32"/>
  <c r="G48" i="32"/>
  <c r="F48" i="32"/>
  <c r="E48" i="32"/>
  <c r="D48" i="32"/>
  <c r="C48" i="32"/>
  <c r="AA33" i="32"/>
  <c r="Y33" i="32"/>
  <c r="Y49" i="32" s="1"/>
  <c r="Y52" i="32" s="1"/>
  <c r="Y54" i="32" s="1"/>
  <c r="Y57" i="32" s="1"/>
  <c r="Y60" i="32" s="1"/>
  <c r="X33" i="32"/>
  <c r="W33" i="32"/>
  <c r="W49" i="32" s="1"/>
  <c r="W52" i="32" s="1"/>
  <c r="W54" i="32" s="1"/>
  <c r="W57" i="32" s="1"/>
  <c r="W60" i="32" s="1"/>
  <c r="V33" i="32"/>
  <c r="V49" i="32" s="1"/>
  <c r="V52" i="32" s="1"/>
  <c r="V54" i="32" s="1"/>
  <c r="V57" i="32" s="1"/>
  <c r="V60" i="32" s="1"/>
  <c r="U33" i="32"/>
  <c r="U49" i="32" s="1"/>
  <c r="U52" i="32" s="1"/>
  <c r="U54" i="32" s="1"/>
  <c r="U57" i="32" s="1"/>
  <c r="U60" i="32" s="1"/>
  <c r="T33" i="32"/>
  <c r="T49" i="32" s="1"/>
  <c r="T52" i="32" s="1"/>
  <c r="T54" i="32" s="1"/>
  <c r="T57" i="32" s="1"/>
  <c r="T60" i="32" s="1"/>
  <c r="S33" i="32"/>
  <c r="S49" i="32" s="1"/>
  <c r="S52" i="32" s="1"/>
  <c r="S54" i="32" s="1"/>
  <c r="S57" i="32" s="1"/>
  <c r="S60" i="32" s="1"/>
  <c r="R33" i="32"/>
  <c r="R49" i="32" s="1"/>
  <c r="R52" i="32" s="1"/>
  <c r="R54" i="32" s="1"/>
  <c r="R57" i="32" s="1"/>
  <c r="R60" i="32" s="1"/>
  <c r="Q33" i="32"/>
  <c r="Q49" i="32" s="1"/>
  <c r="Q52" i="32" s="1"/>
  <c r="Q54" i="32" s="1"/>
  <c r="Q57" i="32" s="1"/>
  <c r="Q60" i="32" s="1"/>
  <c r="P33" i="32"/>
  <c r="P49" i="32" s="1"/>
  <c r="P52" i="32" s="1"/>
  <c r="P54" i="32" s="1"/>
  <c r="P57" i="32" s="1"/>
  <c r="P60" i="32" s="1"/>
  <c r="O33" i="32"/>
  <c r="O49" i="32" s="1"/>
  <c r="O52" i="32" s="1"/>
  <c r="O54" i="32" s="1"/>
  <c r="O57" i="32" s="1"/>
  <c r="O60" i="32" s="1"/>
  <c r="N33" i="32"/>
  <c r="N49" i="32" s="1"/>
  <c r="N52" i="32" s="1"/>
  <c r="N54" i="32" s="1"/>
  <c r="N57" i="32" s="1"/>
  <c r="N60" i="32" s="1"/>
  <c r="M33" i="32"/>
  <c r="M49" i="32" s="1"/>
  <c r="M52" i="32" s="1"/>
  <c r="M54" i="32" s="1"/>
  <c r="M57" i="32" s="1"/>
  <c r="M60" i="32" s="1"/>
  <c r="L33" i="32"/>
  <c r="L49" i="32" s="1"/>
  <c r="L52" i="32" s="1"/>
  <c r="L54" i="32" s="1"/>
  <c r="L57" i="32" s="1"/>
  <c r="L60" i="32" s="1"/>
  <c r="K33" i="32"/>
  <c r="K49" i="32" s="1"/>
  <c r="K52" i="32" s="1"/>
  <c r="K54" i="32" s="1"/>
  <c r="K57" i="32" s="1"/>
  <c r="K60" i="32" s="1"/>
  <c r="J33" i="32"/>
  <c r="J49" i="32" s="1"/>
  <c r="J52" i="32" s="1"/>
  <c r="J54" i="32" s="1"/>
  <c r="J57" i="32" s="1"/>
  <c r="J60" i="32" s="1"/>
  <c r="I33" i="32"/>
  <c r="I49" i="32" s="1"/>
  <c r="I52" i="32" s="1"/>
  <c r="I54" i="32" s="1"/>
  <c r="I57" i="32" s="1"/>
  <c r="I60" i="32" s="1"/>
  <c r="H33" i="32"/>
  <c r="H49" i="32" s="1"/>
  <c r="H52" i="32" s="1"/>
  <c r="H54" i="32" s="1"/>
  <c r="H57" i="32" s="1"/>
  <c r="H60" i="32" s="1"/>
  <c r="G33" i="32"/>
  <c r="G49" i="32" s="1"/>
  <c r="G52" i="32" s="1"/>
  <c r="F33" i="32"/>
  <c r="F49" i="32" s="1"/>
  <c r="F52" i="32" s="1"/>
  <c r="F54" i="32" s="1"/>
  <c r="F57" i="32" s="1"/>
  <c r="F60" i="32" s="1"/>
  <c r="E33" i="32"/>
  <c r="E49" i="32" s="1"/>
  <c r="E52" i="32" s="1"/>
  <c r="E54" i="32" s="1"/>
  <c r="E57" i="32" s="1"/>
  <c r="E60" i="32" s="1"/>
  <c r="D33" i="32"/>
  <c r="D49" i="32" s="1"/>
  <c r="D52" i="32" s="1"/>
  <c r="D54" i="32" s="1"/>
  <c r="D57" i="32" s="1"/>
  <c r="D60" i="32" s="1"/>
  <c r="C33" i="32"/>
  <c r="C49" i="32" s="1"/>
  <c r="C52" i="32" s="1"/>
  <c r="C54" i="32" s="1"/>
  <c r="C57" i="32" s="1"/>
  <c r="C60" i="32" s="1"/>
  <c r="W52" i="1"/>
  <c r="W54" i="1" s="1"/>
  <c r="W57" i="1" s="1"/>
  <c r="W60" i="1" s="1"/>
  <c r="X49" i="1"/>
  <c r="AA48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N49" i="1" s="1"/>
  <c r="N52" i="1" s="1"/>
  <c r="N54" i="1" s="1"/>
  <c r="N57" i="1" s="1"/>
  <c r="N60" i="1" s="1"/>
  <c r="M48" i="1"/>
  <c r="L48" i="1"/>
  <c r="K48" i="1"/>
  <c r="J48" i="1"/>
  <c r="I48" i="1"/>
  <c r="H48" i="1"/>
  <c r="G48" i="1"/>
  <c r="F48" i="1"/>
  <c r="E48" i="1"/>
  <c r="D48" i="1"/>
  <c r="C48" i="1"/>
  <c r="AA33" i="1"/>
  <c r="AA49" i="1" s="1"/>
  <c r="AA52" i="1" s="1"/>
  <c r="AA54" i="1" s="1"/>
  <c r="AA57" i="1" s="1"/>
  <c r="AA60" i="1" s="1"/>
  <c r="Y33" i="1"/>
  <c r="X33" i="1"/>
  <c r="Z33" i="1" s="1"/>
  <c r="W33" i="1"/>
  <c r="W49" i="1" s="1"/>
  <c r="V33" i="1"/>
  <c r="V49" i="1" s="1"/>
  <c r="V52" i="1" s="1"/>
  <c r="V54" i="1" s="1"/>
  <c r="V57" i="1" s="1"/>
  <c r="V60" i="1" s="1"/>
  <c r="U33" i="1"/>
  <c r="U49" i="1" s="1"/>
  <c r="U52" i="1" s="1"/>
  <c r="U54" i="1" s="1"/>
  <c r="U57" i="1" s="1"/>
  <c r="U60" i="1" s="1"/>
  <c r="T33" i="1"/>
  <c r="T49" i="1" s="1"/>
  <c r="T52" i="1" s="1"/>
  <c r="T54" i="1" s="1"/>
  <c r="T57" i="1" s="1"/>
  <c r="T60" i="1" s="1"/>
  <c r="S33" i="1"/>
  <c r="S49" i="1" s="1"/>
  <c r="S52" i="1" s="1"/>
  <c r="S54" i="1" s="1"/>
  <c r="S57" i="1" s="1"/>
  <c r="S60" i="1" s="1"/>
  <c r="R33" i="1"/>
  <c r="R49" i="1" s="1"/>
  <c r="R52" i="1" s="1"/>
  <c r="R54" i="1" s="1"/>
  <c r="R57" i="1" s="1"/>
  <c r="R60" i="1" s="1"/>
  <c r="Q33" i="1"/>
  <c r="P33" i="1"/>
  <c r="P49" i="1" s="1"/>
  <c r="P52" i="1" s="1"/>
  <c r="P54" i="1" s="1"/>
  <c r="P57" i="1" s="1"/>
  <c r="P60" i="1" s="1"/>
  <c r="O33" i="1"/>
  <c r="O49" i="1" s="1"/>
  <c r="O52" i="1" s="1"/>
  <c r="O54" i="1" s="1"/>
  <c r="O57" i="1" s="1"/>
  <c r="O60" i="1" s="1"/>
  <c r="N33" i="1"/>
  <c r="M33" i="1"/>
  <c r="L33" i="1"/>
  <c r="L49" i="1" s="1"/>
  <c r="L52" i="1" s="1"/>
  <c r="L54" i="1" s="1"/>
  <c r="L57" i="1" s="1"/>
  <c r="L60" i="1" s="1"/>
  <c r="K33" i="1"/>
  <c r="K49" i="1" s="1"/>
  <c r="K52" i="1" s="1"/>
  <c r="K54" i="1" s="1"/>
  <c r="K57" i="1" s="1"/>
  <c r="K60" i="1" s="1"/>
  <c r="J33" i="1"/>
  <c r="I33" i="1"/>
  <c r="H33" i="1"/>
  <c r="H49" i="1" s="1"/>
  <c r="H52" i="1" s="1"/>
  <c r="H54" i="1" s="1"/>
  <c r="H57" i="1" s="1"/>
  <c r="H60" i="1" s="1"/>
  <c r="G33" i="1"/>
  <c r="G49" i="1" s="1"/>
  <c r="G52" i="1" s="1"/>
  <c r="G54" i="1" s="1"/>
  <c r="G57" i="1" s="1"/>
  <c r="G60" i="1" s="1"/>
  <c r="F33" i="1"/>
  <c r="F49" i="1" s="1"/>
  <c r="F52" i="1" s="1"/>
  <c r="F54" i="1" s="1"/>
  <c r="F57" i="1" s="1"/>
  <c r="F60" i="1" s="1"/>
  <c r="E33" i="1"/>
  <c r="E49" i="1" s="1"/>
  <c r="E52" i="1" s="1"/>
  <c r="E54" i="1" s="1"/>
  <c r="E57" i="1" s="1"/>
  <c r="E60" i="1" s="1"/>
  <c r="D33" i="1"/>
  <c r="D49" i="1" s="1"/>
  <c r="D52" i="1" s="1"/>
  <c r="D54" i="1" s="1"/>
  <c r="D57" i="1" s="1"/>
  <c r="D60" i="1" s="1"/>
  <c r="C33" i="1"/>
  <c r="C49" i="1" s="1"/>
  <c r="C52" i="1" s="1"/>
  <c r="C54" i="1" s="1"/>
  <c r="C57" i="1" s="1"/>
  <c r="C60" i="1" s="1"/>
  <c r="Z49" i="26" l="1"/>
  <c r="X52" i="26"/>
  <c r="S49" i="28"/>
  <c r="S52" i="28" s="1"/>
  <c r="S54" i="28" s="1"/>
  <c r="S57" i="28" s="1"/>
  <c r="S60" i="28" s="1"/>
  <c r="Q49" i="7"/>
  <c r="Q52" i="7" s="1"/>
  <c r="Q54" i="7" s="1"/>
  <c r="Q57" i="7" s="1"/>
  <c r="Q60" i="7" s="1"/>
  <c r="K49" i="5"/>
  <c r="K52" i="5" s="1"/>
  <c r="K54" i="5" s="1"/>
  <c r="K57" i="5" s="1"/>
  <c r="K60" i="5" s="1"/>
  <c r="M49" i="1"/>
  <c r="M52" i="1" s="1"/>
  <c r="M54" i="1" s="1"/>
  <c r="M57" i="1" s="1"/>
  <c r="M60" i="1" s="1"/>
  <c r="Z49" i="1"/>
  <c r="D49" i="30"/>
  <c r="D52" i="30" s="1"/>
  <c r="D54" i="30" s="1"/>
  <c r="D57" i="30" s="1"/>
  <c r="D60" i="30" s="1"/>
  <c r="F49" i="26"/>
  <c r="F52" i="26" s="1"/>
  <c r="F54" i="26" s="1"/>
  <c r="F57" i="26" s="1"/>
  <c r="F60" i="26" s="1"/>
  <c r="N49" i="26"/>
  <c r="N52" i="26" s="1"/>
  <c r="N54" i="26" s="1"/>
  <c r="N57" i="26" s="1"/>
  <c r="N60" i="26" s="1"/>
  <c r="V49" i="26"/>
  <c r="V52" i="26" s="1"/>
  <c r="V54" i="26" s="1"/>
  <c r="V57" i="26" s="1"/>
  <c r="V60" i="26" s="1"/>
  <c r="D49" i="22"/>
  <c r="D52" i="22" s="1"/>
  <c r="D54" i="22" s="1"/>
  <c r="D57" i="22" s="1"/>
  <c r="D60" i="22" s="1"/>
  <c r="L49" i="22"/>
  <c r="L52" i="22" s="1"/>
  <c r="L54" i="22" s="1"/>
  <c r="L57" i="22" s="1"/>
  <c r="L60" i="22" s="1"/>
  <c r="T49" i="22"/>
  <c r="T52" i="22" s="1"/>
  <c r="T54" i="22" s="1"/>
  <c r="T57" i="22" s="1"/>
  <c r="T60" i="22" s="1"/>
  <c r="V49" i="19"/>
  <c r="V52" i="19" s="1"/>
  <c r="V54" i="19" s="1"/>
  <c r="V57" i="19" s="1"/>
  <c r="V60" i="19" s="1"/>
  <c r="C49" i="17"/>
  <c r="C52" i="17" s="1"/>
  <c r="C54" i="17" s="1"/>
  <c r="C57" i="17" s="1"/>
  <c r="C60" i="17" s="1"/>
  <c r="K49" i="17"/>
  <c r="K52" i="17" s="1"/>
  <c r="K54" i="17" s="1"/>
  <c r="K57" i="17" s="1"/>
  <c r="K60" i="17" s="1"/>
  <c r="S49" i="17"/>
  <c r="S52" i="17" s="1"/>
  <c r="S54" i="17" s="1"/>
  <c r="S57" i="17" s="1"/>
  <c r="S60" i="17" s="1"/>
  <c r="J49" i="16"/>
  <c r="J52" i="16" s="1"/>
  <c r="J54" i="16" s="1"/>
  <c r="J57" i="16" s="1"/>
  <c r="J60" i="16" s="1"/>
  <c r="R49" i="16"/>
  <c r="R52" i="16" s="1"/>
  <c r="R54" i="16" s="1"/>
  <c r="R57" i="16" s="1"/>
  <c r="R60" i="16" s="1"/>
  <c r="Z33" i="16"/>
  <c r="F49" i="12"/>
  <c r="F52" i="12" s="1"/>
  <c r="F54" i="12" s="1"/>
  <c r="F57" i="12" s="1"/>
  <c r="F60" i="12" s="1"/>
  <c r="N49" i="12"/>
  <c r="N52" i="12" s="1"/>
  <c r="N54" i="12" s="1"/>
  <c r="N57" i="12" s="1"/>
  <c r="N60" i="12" s="1"/>
  <c r="V49" i="12"/>
  <c r="V52" i="12" s="1"/>
  <c r="V54" i="12" s="1"/>
  <c r="V57" i="12" s="1"/>
  <c r="V60" i="12" s="1"/>
  <c r="Z48" i="7"/>
  <c r="U49" i="30"/>
  <c r="U52" i="30" s="1"/>
  <c r="U54" i="30" s="1"/>
  <c r="U57" i="30" s="1"/>
  <c r="U60" i="30" s="1"/>
  <c r="S49" i="25"/>
  <c r="S52" i="25" s="1"/>
  <c r="S54" i="25" s="1"/>
  <c r="S57" i="25" s="1"/>
  <c r="S60" i="25" s="1"/>
  <c r="E49" i="23"/>
  <c r="E52" i="23" s="1"/>
  <c r="E54" i="23" s="1"/>
  <c r="E57" i="23" s="1"/>
  <c r="E60" i="23" s="1"/>
  <c r="M49" i="22"/>
  <c r="M52" i="22" s="1"/>
  <c r="M54" i="22" s="1"/>
  <c r="M57" i="22" s="1"/>
  <c r="M60" i="22" s="1"/>
  <c r="D49" i="17"/>
  <c r="D52" i="17" s="1"/>
  <c r="D54" i="17" s="1"/>
  <c r="D57" i="17" s="1"/>
  <c r="D60" i="17" s="1"/>
  <c r="X49" i="11"/>
  <c r="W49" i="9"/>
  <c r="W52" i="9" s="1"/>
  <c r="W54" i="9" s="1"/>
  <c r="W57" i="9" s="1"/>
  <c r="W60" i="9" s="1"/>
  <c r="D49" i="25"/>
  <c r="D52" i="25" s="1"/>
  <c r="D54" i="25" s="1"/>
  <c r="D57" i="25" s="1"/>
  <c r="D60" i="25" s="1"/>
  <c r="G49" i="18"/>
  <c r="G52" i="18" s="1"/>
  <c r="G54" i="18" s="1"/>
  <c r="G57" i="18" s="1"/>
  <c r="G60" i="18" s="1"/>
  <c r="O49" i="18"/>
  <c r="O52" i="18" s="1"/>
  <c r="O54" i="18" s="1"/>
  <c r="O57" i="18" s="1"/>
  <c r="O60" i="18" s="1"/>
  <c r="W49" i="18"/>
  <c r="W52" i="18" s="1"/>
  <c r="W54" i="18" s="1"/>
  <c r="W57" i="18" s="1"/>
  <c r="W60" i="18" s="1"/>
  <c r="O49" i="14"/>
  <c r="O52" i="14" s="1"/>
  <c r="O54" i="14" s="1"/>
  <c r="O57" i="14" s="1"/>
  <c r="O60" i="14" s="1"/>
  <c r="X49" i="12"/>
  <c r="X52" i="12" s="1"/>
  <c r="Z52" i="12" s="1"/>
  <c r="D49" i="10"/>
  <c r="D52" i="10" s="1"/>
  <c r="D54" i="10" s="1"/>
  <c r="D57" i="10" s="1"/>
  <c r="D60" i="10" s="1"/>
  <c r="E49" i="29"/>
  <c r="E52" i="29" s="1"/>
  <c r="E54" i="29" s="1"/>
  <c r="E57" i="29" s="1"/>
  <c r="E60" i="29" s="1"/>
  <c r="U49" i="29"/>
  <c r="U52" i="29" s="1"/>
  <c r="U54" i="29" s="1"/>
  <c r="U57" i="29" s="1"/>
  <c r="U60" i="29" s="1"/>
  <c r="H49" i="26"/>
  <c r="H52" i="26" s="1"/>
  <c r="H54" i="26" s="1"/>
  <c r="H57" i="26" s="1"/>
  <c r="H60" i="26" s="1"/>
  <c r="D49" i="16"/>
  <c r="D52" i="16" s="1"/>
  <c r="D54" i="16" s="1"/>
  <c r="D57" i="16" s="1"/>
  <c r="D60" i="16" s="1"/>
  <c r="L49" i="16"/>
  <c r="L52" i="16" s="1"/>
  <c r="L54" i="16" s="1"/>
  <c r="L57" i="16" s="1"/>
  <c r="L60" i="16" s="1"/>
  <c r="T49" i="16"/>
  <c r="T52" i="16" s="1"/>
  <c r="T54" i="16" s="1"/>
  <c r="T57" i="16" s="1"/>
  <c r="T60" i="16" s="1"/>
  <c r="J49" i="11"/>
  <c r="J52" i="11" s="1"/>
  <c r="J54" i="11" s="1"/>
  <c r="J57" i="11" s="1"/>
  <c r="J60" i="11" s="1"/>
  <c r="R49" i="11"/>
  <c r="R52" i="11" s="1"/>
  <c r="R54" i="11" s="1"/>
  <c r="R57" i="11" s="1"/>
  <c r="R60" i="11" s="1"/>
  <c r="K49" i="25"/>
  <c r="K52" i="25" s="1"/>
  <c r="K54" i="25" s="1"/>
  <c r="K57" i="25" s="1"/>
  <c r="K60" i="25" s="1"/>
  <c r="R49" i="20"/>
  <c r="R52" i="20" s="1"/>
  <c r="R54" i="20" s="1"/>
  <c r="R57" i="20" s="1"/>
  <c r="R60" i="20" s="1"/>
  <c r="AA49" i="20"/>
  <c r="AA52" i="20" s="1"/>
  <c r="AA54" i="20" s="1"/>
  <c r="AA57" i="20" s="1"/>
  <c r="AA60" i="20" s="1"/>
  <c r="I49" i="4"/>
  <c r="I52" i="4" s="1"/>
  <c r="I54" i="4" s="1"/>
  <c r="I57" i="4" s="1"/>
  <c r="I60" i="4" s="1"/>
  <c r="I49" i="1"/>
  <c r="I52" i="1" s="1"/>
  <c r="I54" i="1" s="1"/>
  <c r="I57" i="1" s="1"/>
  <c r="I60" i="1" s="1"/>
  <c r="Q49" i="1"/>
  <c r="Q52" i="1" s="1"/>
  <c r="Q54" i="1" s="1"/>
  <c r="Q57" i="1" s="1"/>
  <c r="Q60" i="1" s="1"/>
  <c r="Y49" i="1"/>
  <c r="Y52" i="1" s="1"/>
  <c r="Y54" i="1" s="1"/>
  <c r="Y57" i="1" s="1"/>
  <c r="Y60" i="1" s="1"/>
  <c r="F49" i="28"/>
  <c r="F52" i="28" s="1"/>
  <c r="F54" i="28" s="1"/>
  <c r="F57" i="28" s="1"/>
  <c r="F60" i="28" s="1"/>
  <c r="N49" i="28"/>
  <c r="N52" i="28" s="1"/>
  <c r="N54" i="28" s="1"/>
  <c r="N57" i="28" s="1"/>
  <c r="N60" i="28" s="1"/>
  <c r="V49" i="28"/>
  <c r="V52" i="28" s="1"/>
  <c r="V54" i="28" s="1"/>
  <c r="V57" i="28" s="1"/>
  <c r="V60" i="28" s="1"/>
  <c r="Z33" i="26"/>
  <c r="I49" i="12"/>
  <c r="I52" i="12" s="1"/>
  <c r="I54" i="12" s="1"/>
  <c r="I57" i="12" s="1"/>
  <c r="I60" i="12" s="1"/>
  <c r="Y49" i="12"/>
  <c r="Y52" i="12" s="1"/>
  <c r="Y54" i="12" s="1"/>
  <c r="Y57" i="12" s="1"/>
  <c r="Y60" i="12" s="1"/>
  <c r="N49" i="5"/>
  <c r="N52" i="5" s="1"/>
  <c r="N54" i="5" s="1"/>
  <c r="N57" i="5" s="1"/>
  <c r="N60" i="5" s="1"/>
  <c r="V49" i="5"/>
  <c r="V52" i="5" s="1"/>
  <c r="V54" i="5" s="1"/>
  <c r="V57" i="5" s="1"/>
  <c r="V60" i="5" s="1"/>
  <c r="H49" i="13"/>
  <c r="H52" i="13" s="1"/>
  <c r="H54" i="13" s="1"/>
  <c r="H57" i="13" s="1"/>
  <c r="H60" i="13" s="1"/>
  <c r="J49" i="1"/>
  <c r="J52" i="1" s="1"/>
  <c r="J54" i="1" s="1"/>
  <c r="J57" i="1" s="1"/>
  <c r="J60" i="1" s="1"/>
  <c r="C49" i="31"/>
  <c r="C52" i="31" s="1"/>
  <c r="C54" i="31" s="1"/>
  <c r="C57" i="31" s="1"/>
  <c r="C60" i="31" s="1"/>
  <c r="W49" i="27"/>
  <c r="W52" i="27" s="1"/>
  <c r="W54" i="27" s="1"/>
  <c r="W57" i="27" s="1"/>
  <c r="W60" i="27" s="1"/>
  <c r="AA49" i="26"/>
  <c r="AA52" i="26" s="1"/>
  <c r="AA54" i="26" s="1"/>
  <c r="AA57" i="26" s="1"/>
  <c r="AA60" i="26" s="1"/>
  <c r="N49" i="20"/>
  <c r="N52" i="20" s="1"/>
  <c r="N54" i="20" s="1"/>
  <c r="N57" i="20" s="1"/>
  <c r="N60" i="20" s="1"/>
  <c r="V49" i="20"/>
  <c r="V52" i="20" s="1"/>
  <c r="V54" i="20" s="1"/>
  <c r="V57" i="20" s="1"/>
  <c r="V60" i="20" s="1"/>
  <c r="Z48" i="17"/>
  <c r="F49" i="8"/>
  <c r="F52" i="8" s="1"/>
  <c r="F54" i="8" s="1"/>
  <c r="F57" i="8" s="1"/>
  <c r="F60" i="8" s="1"/>
  <c r="V49" i="8"/>
  <c r="V52" i="8" s="1"/>
  <c r="V54" i="8" s="1"/>
  <c r="V57" i="8" s="1"/>
  <c r="V60" i="8" s="1"/>
  <c r="M49" i="23"/>
  <c r="M52" i="23" s="1"/>
  <c r="M54" i="23" s="1"/>
  <c r="M57" i="23" s="1"/>
  <c r="M60" i="23" s="1"/>
  <c r="U49" i="23"/>
  <c r="U52" i="23" s="1"/>
  <c r="U54" i="23" s="1"/>
  <c r="U57" i="23" s="1"/>
  <c r="U60" i="23" s="1"/>
  <c r="Z48" i="29"/>
  <c r="C49" i="26"/>
  <c r="C52" i="26" s="1"/>
  <c r="C54" i="26" s="1"/>
  <c r="C57" i="26" s="1"/>
  <c r="C60" i="26" s="1"/>
  <c r="K49" i="26"/>
  <c r="K52" i="26" s="1"/>
  <c r="K54" i="26" s="1"/>
  <c r="K57" i="26" s="1"/>
  <c r="K60" i="26" s="1"/>
  <c r="J49" i="24"/>
  <c r="J52" i="24" s="1"/>
  <c r="J54" i="24" s="1"/>
  <c r="J57" i="24" s="1"/>
  <c r="J60" i="24" s="1"/>
  <c r="AA49" i="23"/>
  <c r="AA52" i="23" s="1"/>
  <c r="AA54" i="23" s="1"/>
  <c r="AA57" i="23" s="1"/>
  <c r="AA60" i="23" s="1"/>
  <c r="F49" i="15"/>
  <c r="F52" i="15" s="1"/>
  <c r="F54" i="15" s="1"/>
  <c r="F57" i="15" s="1"/>
  <c r="F60" i="15" s="1"/>
  <c r="N49" i="15"/>
  <c r="N52" i="15" s="1"/>
  <c r="N54" i="15" s="1"/>
  <c r="N57" i="15" s="1"/>
  <c r="N60" i="15" s="1"/>
  <c r="O49" i="31"/>
  <c r="O52" i="31" s="1"/>
  <c r="O54" i="31" s="1"/>
  <c r="O57" i="31" s="1"/>
  <c r="O60" i="31" s="1"/>
  <c r="S49" i="29"/>
  <c r="S52" i="29" s="1"/>
  <c r="S54" i="29" s="1"/>
  <c r="S57" i="29" s="1"/>
  <c r="S60" i="29" s="1"/>
  <c r="U49" i="22"/>
  <c r="U52" i="22" s="1"/>
  <c r="U54" i="22" s="1"/>
  <c r="U57" i="22" s="1"/>
  <c r="U60" i="22" s="1"/>
  <c r="O49" i="21"/>
  <c r="O52" i="21" s="1"/>
  <c r="O54" i="21" s="1"/>
  <c r="O57" i="21" s="1"/>
  <c r="O60" i="21" s="1"/>
  <c r="J49" i="20"/>
  <c r="J52" i="20" s="1"/>
  <c r="J54" i="20" s="1"/>
  <c r="J57" i="20" s="1"/>
  <c r="J60" i="20" s="1"/>
  <c r="AA49" i="16"/>
  <c r="AA52" i="16" s="1"/>
  <c r="AA54" i="16" s="1"/>
  <c r="AA57" i="16" s="1"/>
  <c r="AA60" i="16" s="1"/>
  <c r="G49" i="9"/>
  <c r="G52" i="9" s="1"/>
  <c r="G54" i="9" s="1"/>
  <c r="G57" i="9" s="1"/>
  <c r="G60" i="9" s="1"/>
  <c r="I49" i="7"/>
  <c r="I52" i="7" s="1"/>
  <c r="I54" i="7" s="1"/>
  <c r="I57" i="7" s="1"/>
  <c r="I60" i="7" s="1"/>
  <c r="L49" i="3"/>
  <c r="L52" i="3" s="1"/>
  <c r="L54" i="3" s="1"/>
  <c r="L57" i="3" s="1"/>
  <c r="L60" i="3" s="1"/>
  <c r="E49" i="26"/>
  <c r="E52" i="26" s="1"/>
  <c r="E54" i="26" s="1"/>
  <c r="E57" i="26" s="1"/>
  <c r="E60" i="26" s="1"/>
  <c r="M49" i="26"/>
  <c r="M52" i="26" s="1"/>
  <c r="M54" i="26" s="1"/>
  <c r="M57" i="26" s="1"/>
  <c r="M60" i="26" s="1"/>
  <c r="U49" i="26"/>
  <c r="U52" i="26" s="1"/>
  <c r="U54" i="26" s="1"/>
  <c r="U57" i="26" s="1"/>
  <c r="U60" i="26" s="1"/>
  <c r="I49" i="25"/>
  <c r="I52" i="25" s="1"/>
  <c r="I54" i="25" s="1"/>
  <c r="I57" i="25" s="1"/>
  <c r="I60" i="25" s="1"/>
  <c r="C49" i="23"/>
  <c r="C52" i="23" s="1"/>
  <c r="C54" i="23" s="1"/>
  <c r="C57" i="23" s="1"/>
  <c r="C60" i="23" s="1"/>
  <c r="K49" i="23"/>
  <c r="K52" i="23" s="1"/>
  <c r="K54" i="23" s="1"/>
  <c r="K57" i="23" s="1"/>
  <c r="K60" i="23" s="1"/>
  <c r="S49" i="23"/>
  <c r="S52" i="23" s="1"/>
  <c r="S54" i="23" s="1"/>
  <c r="S57" i="23" s="1"/>
  <c r="S60" i="23" s="1"/>
  <c r="M49" i="21"/>
  <c r="M52" i="21" s="1"/>
  <c r="M54" i="21" s="1"/>
  <c r="M57" i="21" s="1"/>
  <c r="M60" i="21" s="1"/>
  <c r="U49" i="21"/>
  <c r="U52" i="21" s="1"/>
  <c r="U54" i="21" s="1"/>
  <c r="U57" i="21" s="1"/>
  <c r="U60" i="21" s="1"/>
  <c r="AA49" i="17"/>
  <c r="AA52" i="17" s="1"/>
  <c r="AA54" i="17" s="1"/>
  <c r="AA57" i="17" s="1"/>
  <c r="AA60" i="17" s="1"/>
  <c r="E49" i="9"/>
  <c r="E52" i="9" s="1"/>
  <c r="E54" i="9" s="1"/>
  <c r="E57" i="9" s="1"/>
  <c r="E60" i="9" s="1"/>
  <c r="M49" i="9"/>
  <c r="M52" i="9" s="1"/>
  <c r="M54" i="9" s="1"/>
  <c r="M57" i="9" s="1"/>
  <c r="M60" i="9" s="1"/>
  <c r="U49" i="9"/>
  <c r="U52" i="9" s="1"/>
  <c r="U54" i="9" s="1"/>
  <c r="U57" i="9" s="1"/>
  <c r="U60" i="9" s="1"/>
  <c r="G49" i="7"/>
  <c r="G52" i="7" s="1"/>
  <c r="G54" i="7" s="1"/>
  <c r="G57" i="7" s="1"/>
  <c r="G60" i="7" s="1"/>
  <c r="W49" i="7"/>
  <c r="W52" i="7" s="1"/>
  <c r="W54" i="7" s="1"/>
  <c r="W57" i="7" s="1"/>
  <c r="W60" i="7" s="1"/>
  <c r="W49" i="4"/>
  <c r="W52" i="4" s="1"/>
  <c r="W54" i="4" s="1"/>
  <c r="W57" i="4" s="1"/>
  <c r="W60" i="4" s="1"/>
  <c r="X52" i="1"/>
  <c r="AA49" i="32"/>
  <c r="AA52" i="32" s="1"/>
  <c r="AA54" i="32" s="1"/>
  <c r="AA57" i="32" s="1"/>
  <c r="AA60" i="32" s="1"/>
  <c r="X54" i="31"/>
  <c r="X49" i="32"/>
  <c r="Z33" i="32"/>
  <c r="X60" i="23"/>
  <c r="X54" i="26"/>
  <c r="Z52" i="26"/>
  <c r="Z49" i="30"/>
  <c r="X52" i="30"/>
  <c r="Z49" i="29"/>
  <c r="X52" i="29"/>
  <c r="X49" i="28"/>
  <c r="Z33" i="28"/>
  <c r="X49" i="27"/>
  <c r="Z33" i="27"/>
  <c r="Z49" i="31"/>
  <c r="S49" i="26"/>
  <c r="S52" i="26" s="1"/>
  <c r="S54" i="26" s="1"/>
  <c r="S57" i="26" s="1"/>
  <c r="S60" i="26" s="1"/>
  <c r="X49" i="25"/>
  <c r="X49" i="24"/>
  <c r="Z33" i="24"/>
  <c r="Y54" i="23"/>
  <c r="Y57" i="23" s="1"/>
  <c r="Y60" i="23" s="1"/>
  <c r="Z33" i="29"/>
  <c r="Z49" i="22"/>
  <c r="X52" i="22"/>
  <c r="Z33" i="30"/>
  <c r="Z49" i="23"/>
  <c r="Z49" i="21"/>
  <c r="X52" i="21"/>
  <c r="X49" i="20"/>
  <c r="Z33" i="20"/>
  <c r="Z33" i="31"/>
  <c r="X52" i="13"/>
  <c r="Z33" i="21"/>
  <c r="X49" i="19"/>
  <c r="X54" i="16"/>
  <c r="Z33" i="15"/>
  <c r="X49" i="15"/>
  <c r="X49" i="14"/>
  <c r="Z33" i="14"/>
  <c r="Z33" i="22"/>
  <c r="X49" i="18"/>
  <c r="Z33" i="18"/>
  <c r="X49" i="17"/>
  <c r="Z33" i="23"/>
  <c r="Z33" i="17"/>
  <c r="Y49" i="16"/>
  <c r="Y52" i="16" s="1"/>
  <c r="Y54" i="16" s="1"/>
  <c r="Y57" i="16" s="1"/>
  <c r="Y60" i="16" s="1"/>
  <c r="Y49" i="13"/>
  <c r="Y52" i="13" s="1"/>
  <c r="Y54" i="13" s="1"/>
  <c r="Y57" i="13" s="1"/>
  <c r="Y60" i="13" s="1"/>
  <c r="Z33" i="13"/>
  <c r="C49" i="19"/>
  <c r="C52" i="19" s="1"/>
  <c r="C54" i="19" s="1"/>
  <c r="C57" i="19" s="1"/>
  <c r="C60" i="19" s="1"/>
  <c r="AA49" i="18"/>
  <c r="AA52" i="18" s="1"/>
  <c r="AA54" i="18" s="1"/>
  <c r="AA57" i="18" s="1"/>
  <c r="AA60" i="18" s="1"/>
  <c r="Z49" i="12"/>
  <c r="Y49" i="15"/>
  <c r="Y52" i="15" s="1"/>
  <c r="Y54" i="15" s="1"/>
  <c r="Y57" i="15" s="1"/>
  <c r="Y60" i="15" s="1"/>
  <c r="J49" i="12"/>
  <c r="J52" i="12" s="1"/>
  <c r="J54" i="12" s="1"/>
  <c r="J57" i="12" s="1"/>
  <c r="J60" i="12" s="1"/>
  <c r="R49" i="12"/>
  <c r="R52" i="12" s="1"/>
  <c r="R54" i="12" s="1"/>
  <c r="R57" i="12" s="1"/>
  <c r="R60" i="12" s="1"/>
  <c r="AA49" i="11"/>
  <c r="AA52" i="11" s="1"/>
  <c r="AA54" i="11" s="1"/>
  <c r="AA57" i="11" s="1"/>
  <c r="AA60" i="11" s="1"/>
  <c r="Z33" i="6"/>
  <c r="Z49" i="10"/>
  <c r="X52" i="10"/>
  <c r="Z49" i="9"/>
  <c r="X52" i="9"/>
  <c r="X49" i="8"/>
  <c r="Z33" i="8"/>
  <c r="X49" i="7"/>
  <c r="Z33" i="7"/>
  <c r="Z33" i="11"/>
  <c r="H49" i="6"/>
  <c r="H52" i="6" s="1"/>
  <c r="H54" i="6" s="1"/>
  <c r="H57" i="6" s="1"/>
  <c r="H60" i="6" s="1"/>
  <c r="Z52" i="2"/>
  <c r="X54" i="2"/>
  <c r="Z33" i="9"/>
  <c r="Z33" i="10"/>
  <c r="X49" i="5"/>
  <c r="Z33" i="5"/>
  <c r="X49" i="4"/>
  <c r="Z33" i="4"/>
  <c r="X49" i="3"/>
  <c r="Z49" i="2"/>
  <c r="P49" i="6"/>
  <c r="P52" i="6" s="1"/>
  <c r="P54" i="6" s="1"/>
  <c r="P57" i="6" s="1"/>
  <c r="P60" i="6" s="1"/>
  <c r="X49" i="6"/>
  <c r="Z33" i="3"/>
  <c r="J49" i="2"/>
  <c r="J52" i="2" s="1"/>
  <c r="J54" i="2" s="1"/>
  <c r="J57" i="2" s="1"/>
  <c r="J60" i="2" s="1"/>
  <c r="R49" i="2"/>
  <c r="R52" i="2" s="1"/>
  <c r="R54" i="2" s="1"/>
  <c r="R57" i="2" s="1"/>
  <c r="R60" i="2" s="1"/>
  <c r="X52" i="11" l="1"/>
  <c r="Z49" i="11"/>
  <c r="X54" i="12"/>
  <c r="Z49" i="6"/>
  <c r="X52" i="6"/>
  <c r="X57" i="26"/>
  <c r="Z54" i="26"/>
  <c r="Z52" i="13"/>
  <c r="X54" i="13"/>
  <c r="X52" i="24"/>
  <c r="Z49" i="24"/>
  <c r="Z49" i="28"/>
  <c r="X52" i="28"/>
  <c r="Z57" i="23"/>
  <c r="Z49" i="14"/>
  <c r="X52" i="14"/>
  <c r="Z52" i="29"/>
  <c r="X54" i="29"/>
  <c r="Z49" i="19"/>
  <c r="X52" i="19"/>
  <c r="X52" i="32"/>
  <c r="Z49" i="32"/>
  <c r="Z49" i="20"/>
  <c r="X52" i="20"/>
  <c r="Z54" i="2"/>
  <c r="X57" i="2"/>
  <c r="Z49" i="25"/>
  <c r="X52" i="25"/>
  <c r="X54" i="22"/>
  <c r="Z52" i="22"/>
  <c r="X54" i="30"/>
  <c r="Z52" i="30"/>
  <c r="Z54" i="31"/>
  <c r="X57" i="31"/>
  <c r="X52" i="18"/>
  <c r="Z49" i="18"/>
  <c r="Z49" i="27"/>
  <c r="X52" i="27"/>
  <c r="Z49" i="8"/>
  <c r="X52" i="8"/>
  <c r="Z52" i="21"/>
  <c r="X54" i="21"/>
  <c r="Z49" i="3"/>
  <c r="X52" i="3"/>
  <c r="Z49" i="15"/>
  <c r="X52" i="15"/>
  <c r="Z54" i="12"/>
  <c r="X57" i="12"/>
  <c r="Z49" i="16"/>
  <c r="Z54" i="16"/>
  <c r="X57" i="16"/>
  <c r="Z54" i="23"/>
  <c r="Z60" i="23"/>
  <c r="Z52" i="9"/>
  <c r="X54" i="9"/>
  <c r="Z49" i="13"/>
  <c r="X54" i="10"/>
  <c r="Z52" i="10"/>
  <c r="Z49" i="4"/>
  <c r="X52" i="4"/>
  <c r="Z49" i="17"/>
  <c r="X52" i="17"/>
  <c r="Z49" i="5"/>
  <c r="X52" i="5"/>
  <c r="Z49" i="7"/>
  <c r="X52" i="7"/>
  <c r="Z52" i="16"/>
  <c r="X54" i="1"/>
  <c r="Z52" i="1"/>
  <c r="X54" i="11" l="1"/>
  <c r="Z52" i="11"/>
  <c r="Z54" i="13"/>
  <c r="X57" i="13"/>
  <c r="Z52" i="5"/>
  <c r="X54" i="5"/>
  <c r="Z52" i="8"/>
  <c r="X54" i="8"/>
  <c r="X54" i="24"/>
  <c r="Z52" i="24"/>
  <c r="X57" i="9"/>
  <c r="Z54" i="9"/>
  <c r="Z52" i="3"/>
  <c r="X54" i="3"/>
  <c r="Z57" i="26"/>
  <c r="X60" i="26"/>
  <c r="Z60" i="26" s="1"/>
  <c r="Z57" i="12"/>
  <c r="X60" i="12"/>
  <c r="Z60" i="12" s="1"/>
  <c r="Z57" i="2"/>
  <c r="X60" i="2"/>
  <c r="Z60" i="2" s="1"/>
  <c r="Z54" i="30"/>
  <c r="X57" i="30"/>
  <c r="Z52" i="27"/>
  <c r="X54" i="27"/>
  <c r="X54" i="20"/>
  <c r="Z52" i="20"/>
  <c r="X57" i="1"/>
  <c r="Z54" i="1"/>
  <c r="Z52" i="18"/>
  <c r="X54" i="18"/>
  <c r="Z52" i="32"/>
  <c r="X54" i="32"/>
  <c r="Z52" i="28"/>
  <c r="X54" i="28"/>
  <c r="Z52" i="6"/>
  <c r="X54" i="6"/>
  <c r="X57" i="10"/>
  <c r="Z54" i="10"/>
  <c r="X57" i="29"/>
  <c r="Z54" i="29"/>
  <c r="Z52" i="17"/>
  <c r="X54" i="17"/>
  <c r="Z52" i="15"/>
  <c r="X54" i="15"/>
  <c r="Z52" i="14"/>
  <c r="X54" i="14"/>
  <c r="Z54" i="22"/>
  <c r="X57" i="22"/>
  <c r="Z52" i="4"/>
  <c r="X54" i="4"/>
  <c r="Z57" i="16"/>
  <c r="X60" i="16"/>
  <c r="Z60" i="16" s="1"/>
  <c r="Z52" i="7"/>
  <c r="X54" i="7"/>
  <c r="X57" i="21"/>
  <c r="Z54" i="21"/>
  <c r="Z57" i="31"/>
  <c r="X60" i="31"/>
  <c r="Z60" i="31" s="1"/>
  <c r="X54" i="25"/>
  <c r="Z52" i="25"/>
  <c r="Z52" i="19"/>
  <c r="X54" i="19"/>
  <c r="X57" i="11" l="1"/>
  <c r="Z54" i="11"/>
  <c r="X57" i="7"/>
  <c r="Z54" i="7"/>
  <c r="Z54" i="27"/>
  <c r="X57" i="27"/>
  <c r="Z54" i="8"/>
  <c r="X57" i="8"/>
  <c r="Z57" i="22"/>
  <c r="X60" i="22"/>
  <c r="Z60" i="22" s="1"/>
  <c r="Z54" i="15"/>
  <c r="X57" i="15"/>
  <c r="X60" i="21"/>
  <c r="Z60" i="21" s="1"/>
  <c r="Z57" i="21"/>
  <c r="X57" i="24"/>
  <c r="Z54" i="24"/>
  <c r="Z54" i="19"/>
  <c r="X57" i="19"/>
  <c r="X57" i="25"/>
  <c r="Z54" i="25"/>
  <c r="Z54" i="32"/>
  <c r="X57" i="32"/>
  <c r="X57" i="20"/>
  <c r="Z54" i="20"/>
  <c r="Z54" i="14"/>
  <c r="X57" i="14"/>
  <c r="Z57" i="10"/>
  <c r="X60" i="10"/>
  <c r="Z60" i="10" s="1"/>
  <c r="Z54" i="18"/>
  <c r="X57" i="18"/>
  <c r="Z54" i="5"/>
  <c r="X57" i="5"/>
  <c r="Z54" i="4"/>
  <c r="X57" i="4"/>
  <c r="Z54" i="28"/>
  <c r="X57" i="28"/>
  <c r="Z57" i="13"/>
  <c r="X60" i="13"/>
  <c r="Z60" i="13" s="1"/>
  <c r="X60" i="29"/>
  <c r="Z60" i="29" s="1"/>
  <c r="Z57" i="29"/>
  <c r="X57" i="6"/>
  <c r="Z54" i="6"/>
  <c r="Z57" i="30"/>
  <c r="X60" i="30"/>
  <c r="Z60" i="30" s="1"/>
  <c r="Z54" i="3"/>
  <c r="X57" i="3"/>
  <c r="Z54" i="17"/>
  <c r="X57" i="17"/>
  <c r="X60" i="1"/>
  <c r="Z60" i="1" s="1"/>
  <c r="Z57" i="1"/>
  <c r="Z57" i="9"/>
  <c r="X60" i="9"/>
  <c r="Z60" i="9" s="1"/>
  <c r="Z57" i="11" l="1"/>
  <c r="X60" i="11"/>
  <c r="Z60" i="11" s="1"/>
  <c r="X60" i="19"/>
  <c r="Z60" i="19" s="1"/>
  <c r="Z57" i="19"/>
  <c r="X60" i="8"/>
  <c r="Z60" i="8" s="1"/>
  <c r="Z57" i="8"/>
  <c r="Z57" i="20"/>
  <c r="X60" i="20"/>
  <c r="Z60" i="20" s="1"/>
  <c r="Z57" i="4"/>
  <c r="X60" i="4"/>
  <c r="Z60" i="4" s="1"/>
  <c r="X60" i="5"/>
  <c r="Z60" i="5" s="1"/>
  <c r="Z57" i="5"/>
  <c r="Z57" i="24"/>
  <c r="X60" i="24"/>
  <c r="Z60" i="24" s="1"/>
  <c r="X60" i="15"/>
  <c r="Z60" i="15" s="1"/>
  <c r="Z57" i="15"/>
  <c r="Z57" i="14"/>
  <c r="X60" i="14"/>
  <c r="Z60" i="14" s="1"/>
  <c r="X60" i="6"/>
  <c r="Z60" i="6" s="1"/>
  <c r="Z57" i="6"/>
  <c r="Z57" i="17"/>
  <c r="X60" i="17"/>
  <c r="Z60" i="17" s="1"/>
  <c r="Z57" i="3"/>
  <c r="X60" i="3"/>
  <c r="Z60" i="3" s="1"/>
  <c r="Z57" i="18"/>
  <c r="X60" i="18"/>
  <c r="Z60" i="18" s="1"/>
  <c r="Z57" i="32"/>
  <c r="X60" i="32"/>
  <c r="Z60" i="32" s="1"/>
  <c r="Z57" i="27"/>
  <c r="X60" i="27"/>
  <c r="Z60" i="27" s="1"/>
  <c r="X60" i="28"/>
  <c r="Z60" i="28" s="1"/>
  <c r="Z57" i="28"/>
  <c r="Z57" i="25"/>
  <c r="X60" i="25"/>
  <c r="Z60" i="25" s="1"/>
  <c r="X60" i="7"/>
  <c r="Z60" i="7" s="1"/>
  <c r="Z57" i="7"/>
</calcChain>
</file>

<file path=xl/sharedStrings.xml><?xml version="1.0" encoding="utf-8"?>
<sst xmlns="http://schemas.openxmlformats.org/spreadsheetml/2006/main" count="4704" uniqueCount="118">
  <si>
    <t>Northern Cape: Joe Morolong (NC451) - Table C4 Quarterly Budgeted Financial Performance ( Waste management                                   ) for 2nd Quarter ended 31 December 2025 (Figures Finalised as at 2026/01/30)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</si>
  <si>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</si>
  <si>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</si>
  <si>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</si>
  <si>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</si>
  <si>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</si>
  <si>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</si>
  <si>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</si>
  <si>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</si>
  <si>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</si>
  <si>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</si>
  <si>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</si>
  <si>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</si>
  <si>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</si>
  <si>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</si>
  <si>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</si>
  <si>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</si>
  <si>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</si>
  <si>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</si>
  <si>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</si>
  <si>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</si>
  <si>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</si>
  <si>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</si>
  <si>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</si>
  <si>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</si>
  <si>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</si>
  <si>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</si>
  <si>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</si>
  <si>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</si>
  <si>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</si>
  <si>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</si>
  <si>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</si>
  <si>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</si>
  <si>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</si>
  <si>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</si>
  <si>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</si>
  <si>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</si>
  <si>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</si>
  <si>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</si>
  <si>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</si>
  <si>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</si>
  <si>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</si>
  <si>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</si>
  <si>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</si>
  <si>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</si>
  <si>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</si>
  <si>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</si>
  <si>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</si>
  <si>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</si>
  <si>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</si>
  <si>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</si>
  <si>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</si>
  <si>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</si>
  <si>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</si>
  <si>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</si>
  <si>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</si>
  <si>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</si>
  <si>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</si>
  <si>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</si>
  <si>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</si>
  <si>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</si>
  <si>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</si>
  <si>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</si>
  <si>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</si>
  <si>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</si>
  <si>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</si>
  <si>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</si>
  <si>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</si>
  <si>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</si>
  <si>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</si>
  <si>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</si>
  <si>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</si>
  <si>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</si>
  <si>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</si>
  <si>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</si>
  <si>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</si>
  <si>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</si>
  <si>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</si>
  <si>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</si>
  <si>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</si>
  <si>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</si>
  <si>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</si>
  <si>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</si>
  <si>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</si>
  <si>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</si>
  <si>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</si>
  <si>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Northern Cape: Ga-Segonyana (NC452) - Table C4 Quarterly Budgeted Financial Performance ( Waste management                                   ) for 2nd Quarter ended 31 December 2025 (Figures Finalised as at 2026/01/30)</t>
  </si>
  <si>
    <t>Northern Cape: Gamagara (NC453) - Table C4 Quarterly Budgeted Financial Performance ( Waste management                                   ) for 2nd Quarter ended 31 December 2025 (Figures Finalised as at 2026/01/30)</t>
  </si>
  <si>
    <t>Northern Cape: John Taolo Gaetsewe (DC45) - Table C4 Quarterly Budgeted Financial Performance ( Waste management                                   ) for 2nd Quarter ended 31 December 2025 (Figures Finalised as at 2026/01/30)</t>
  </si>
  <si>
    <t>Northern Cape: Richtersveld (NC061) - Table C4 Quarterly Budgeted Financial Performance ( Waste management                                   ) for 2nd Quarter ended 31 December 2025 (Figures Finalised as at 2026/01/30)</t>
  </si>
  <si>
    <t>Northern Cape: Nama Khoi (NC062) - Table C4 Quarterly Budgeted Financial Performance ( Waste management                                   ) for 2nd Quarter ended 31 December 2025 (Figures Finalised as at 2026/01/30)</t>
  </si>
  <si>
    <t>Northern Cape: Kamiesberg (NC064) - Table C4 Quarterly Budgeted Financial Performance ( Waste management                                   ) for 2nd Quarter ended 31 December 2025 (Figures Finalised as at 2026/01/30)</t>
  </si>
  <si>
    <t>Northern Cape: Hantam (NC065) - Table C4 Quarterly Budgeted Financial Performance ( Waste management                                   ) for 2nd Quarter ended 31 December 2025 (Figures Finalised as at 2026/01/30)</t>
  </si>
  <si>
    <t>Northern Cape: Karoo Hoogland (NC066) - Table C4 Quarterly Budgeted Financial Performance ( Waste management                                   ) for 2nd Quarter ended 31 December 2025 (Figures Finalised as at 2026/01/30)</t>
  </si>
  <si>
    <t>Northern Cape: Khai-Ma (NC067) - Table C4 Quarterly Budgeted Financial Performance ( Waste management                                   ) for 2nd Quarter ended 31 December 2025 (Figures Finalised as at 2026/01/30)</t>
  </si>
  <si>
    <t>Northern Cape: Namakwa (DC6) - Table C4 Quarterly Budgeted Financial Performance ( Waste management                                   ) for 2nd Quarter ended 31 December 2025 (Figures Finalised as at 2026/01/30)</t>
  </si>
  <si>
    <t>Northern Cape: Ubuntu (NC071) - Table C4 Quarterly Budgeted Financial Performance ( Waste management                                   ) for 2nd Quarter ended 31 December 2025 (Figures Finalised as at 2026/01/30)</t>
  </si>
  <si>
    <t>Northern Cape: Umsobomvu (NC072) - Table C4 Quarterly Budgeted Financial Performance ( Waste management                                   ) for 2nd Quarter ended 31 December 2025 (Figures Finalised as at 2026/01/30)</t>
  </si>
  <si>
    <t>Northern Cape: Emthanjeni (NC073) - Table C4 Quarterly Budgeted Financial Performance ( Waste management                                   ) for 2nd Quarter ended 31 December 2025 (Figures Finalised as at 2026/01/30)</t>
  </si>
  <si>
    <t>Northern Cape: Kareeberg (NC074) - Table C4 Quarterly Budgeted Financial Performance ( Waste management                                   ) for 2nd Quarter ended 31 December 2025 (Figures Finalised as at 2026/01/30)</t>
  </si>
  <si>
    <t>Northern Cape: Renosterberg (NC075) - Table C4 Quarterly Budgeted Financial Performance ( Waste management                                   ) for 2nd Quarter ended 31 December 2025 (Figures Finalised as at 2026/01/30)</t>
  </si>
  <si>
    <t>Northern Cape: Thembelihle (NC076) - Table C4 Quarterly Budgeted Financial Performance ( Waste management                                   ) for 2nd Quarter ended 31 December 2025 (Figures Finalised as at 2026/01/30)</t>
  </si>
  <si>
    <t>Northern Cape: Siyathemba (NC077) - Table C4 Quarterly Budgeted Financial Performance ( Waste management                                   ) for 2nd Quarter ended 31 December 2025 (Figures Finalised as at 2026/01/30)</t>
  </si>
  <si>
    <t>Northern Cape: Siyancuma (NC078) - Table C4 Quarterly Budgeted Financial Performance ( Waste management                                   ) for 2nd Quarter ended 31 December 2025 (Figures Finalised as at 2026/01/30)</t>
  </si>
  <si>
    <t>Northern Cape: Pixley Ka Seme (NC) (DC7) - Table C4 Quarterly Budgeted Financial Performance ( Waste management                                   ) for 2nd Quarter ended 31 December 2025 (Figures Finalised as at 2026/01/30)</t>
  </si>
  <si>
    <t>Northern Cape: !Kai! Garib (NC082) - Table C4 Quarterly Budgeted Financial Performance ( Waste management                                   ) for 2nd Quarter ended 31 December 2025 (Figures Finalised as at 2026/01/30)</t>
  </si>
  <si>
    <t>Northern Cape: !Kheis (NC084) - Table C4 Quarterly Budgeted Financial Performance ( Waste management                                   ) for 2nd Quarter ended 31 December 2025 (Figures Finalised as at 2026/01/30)</t>
  </si>
  <si>
    <t>Northern Cape: Tsantsabane (NC085) - Table C4 Quarterly Budgeted Financial Performance ( Waste management                                   ) for 2nd Quarter ended 31 December 2025 (Figures Finalised as at 2026/01/30)</t>
  </si>
  <si>
    <t>Northern Cape: Kgatelopele (NC086) - Table C4 Quarterly Budgeted Financial Performance ( Waste management                                   ) for 2nd Quarter ended 31 December 2025 (Figures Finalised as at 2026/01/30)</t>
  </si>
  <si>
    <t>Northern Cape: Dawid Kruiper (NC087) - Table C4 Quarterly Budgeted Financial Performance ( Waste management                                   ) for 2nd Quarter ended 31 December 2025 (Figures Finalised as at 2026/01/30)</t>
  </si>
  <si>
    <t>Northern Cape: Z F Mgcawu (DC8) - Table C4 Quarterly Budgeted Financial Performance ( Waste management                                   ) for 2nd Quarter ended 31 December 2025 (Figures Finalised as at 2026/01/30)</t>
  </si>
  <si>
    <t>Northern Cape: Sol Plaatje (NC091) - Table C4 Quarterly Budgeted Financial Performance ( Waste management                                   ) for 2nd Quarter ended 31 December 2025 (Figures Finalised as at 2026/01/30)</t>
  </si>
  <si>
    <t>Northern Cape: Dikgatlong (NC092) - Table C4 Quarterly Budgeted Financial Performance ( Waste management                                   ) for 2nd Quarter ended 31 December 2025 (Figures Finalised as at 2026/01/30)</t>
  </si>
  <si>
    <t>Northern Cape: Magareng (NC093) - Table C4 Quarterly Budgeted Financial Performance ( Waste management                                   ) for 2nd Quarter ended 31 December 2025 (Figures Finalised as at 2026/01/30)</t>
  </si>
  <si>
    <t>Northern Cape: Phokwane (NC094) - Table C4 Quarterly Budgeted Financial Performance ( Waste management                                   ) for 2nd Quarter ended 31 December 2025 (Figures Finalised as at 2026/01/30)</t>
  </si>
  <si>
    <t>Northern Cape: Frances Baard (DC9) - Table C4 Quarterly Budgeted Financial Performance ( Waste management                                   ) for 2nd Quarter ended 31 December 2025 (Figures Finalised as at 2026/01/30)</t>
  </si>
  <si>
    <t>Summary - Table C4 Quarterly Budgeted Financial Performance ( Waste management                                   ) for 2nd Quarter ended 31 December 2025 (Figures Finalised as at 2026/01/30)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</si>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</sst>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2265555</v>
      </c>
      <c r="D9" s="20"/>
      <c r="E9" s="21">
        <v>5687859</v>
      </c>
      <c r="F9" s="22">
        <v>5687859</v>
      </c>
      <c r="G9" s="22">
        <v>205397</v>
      </c>
      <c r="H9" s="22">
        <v>205397</v>
      </c>
      <c r="I9" s="22">
        <v>199593</v>
      </c>
      <c r="J9" s="22">
        <v>610387</v>
      </c>
      <c r="K9" s="22">
        <v>194031</v>
      </c>
      <c r="L9" s="22">
        <v>191453</v>
      </c>
      <c r="M9" s="22">
        <v>191453</v>
      </c>
      <c r="N9" s="22">
        <v>576937</v>
      </c>
      <c r="O9" s="22"/>
      <c r="P9" s="22"/>
      <c r="Q9" s="22"/>
      <c r="R9" s="22"/>
      <c r="S9" s="22"/>
      <c r="T9" s="22"/>
      <c r="U9" s="22"/>
      <c r="V9" s="22"/>
      <c r="W9" s="22">
        <v>1187324</v>
      </c>
      <c r="X9" s="22">
        <v>2843931</v>
      </c>
      <c r="Y9" s="22">
        <v>-1656607</v>
      </c>
      <c r="Z9" s="23">
        <v>-58.250604532951044</v>
      </c>
      <c r="AA9" s="20">
        <v>5687859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1670052</v>
      </c>
      <c r="D13" s="20"/>
      <c r="E13" s="21">
        <v>1027860</v>
      </c>
      <c r="F13" s="22">
        <v>1027860</v>
      </c>
      <c r="G13" s="22">
        <v>134092</v>
      </c>
      <c r="H13" s="22">
        <v>134235</v>
      </c>
      <c r="I13" s="22">
        <v>135284</v>
      </c>
      <c r="J13" s="22">
        <v>403611</v>
      </c>
      <c r="K13" s="22">
        <v>135828</v>
      </c>
      <c r="L13" s="22">
        <v>136819</v>
      </c>
      <c r="M13" s="22">
        <v>137828</v>
      </c>
      <c r="N13" s="22">
        <v>410475</v>
      </c>
      <c r="O13" s="22"/>
      <c r="P13" s="22"/>
      <c r="Q13" s="22"/>
      <c r="R13" s="22"/>
      <c r="S13" s="22"/>
      <c r="T13" s="22"/>
      <c r="U13" s="22"/>
      <c r="V13" s="22"/>
      <c r="W13" s="22">
        <v>814086</v>
      </c>
      <c r="X13" s="22">
        <v>513930</v>
      </c>
      <c r="Y13" s="22">
        <v>300156</v>
      </c>
      <c r="Z13" s="23">
        <v>58.404062810110325</v>
      </c>
      <c r="AA13" s="20">
        <v>1027860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>
        <v>212000</v>
      </c>
      <c r="F30" s="22">
        <v>212000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105998</v>
      </c>
      <c r="Y30" s="22">
        <v>-105998</v>
      </c>
      <c r="Z30" s="23">
        <v>-100</v>
      </c>
      <c r="AA30" s="20">
        <v>212000</v>
      </c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3935607</v>
      </c>
      <c r="D33" s="29">
        <f t="shared" ref="D33:Y33" si="0">SUM(D6:D32)</f>
        <v>0</v>
      </c>
      <c r="E33" s="30">
        <f t="shared" si="0"/>
        <v>6927719</v>
      </c>
      <c r="F33" s="31">
        <f t="shared" si="0"/>
        <v>6927719</v>
      </c>
      <c r="G33" s="31">
        <f t="shared" si="0"/>
        <v>339489</v>
      </c>
      <c r="H33" s="31">
        <f t="shared" si="0"/>
        <v>339632</v>
      </c>
      <c r="I33" s="31">
        <f t="shared" si="0"/>
        <v>334877</v>
      </c>
      <c r="J33" s="31">
        <f t="shared" si="0"/>
        <v>1013998</v>
      </c>
      <c r="K33" s="31">
        <f t="shared" si="0"/>
        <v>329859</v>
      </c>
      <c r="L33" s="31">
        <f t="shared" si="0"/>
        <v>328272</v>
      </c>
      <c r="M33" s="31">
        <f t="shared" si="0"/>
        <v>329281</v>
      </c>
      <c r="N33" s="31">
        <f t="shared" si="0"/>
        <v>987412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2001410</v>
      </c>
      <c r="X33" s="31">
        <f t="shared" si="0"/>
        <v>3463859</v>
      </c>
      <c r="Y33" s="31">
        <f t="shared" si="0"/>
        <v>-1462449</v>
      </c>
      <c r="Z33" s="32">
        <f>+IF(X33&lt;&gt;0,+(Y33/X33)*100,0)</f>
        <v>-42.220223167282498</v>
      </c>
      <c r="AA33" s="29">
        <f>SUM(AA6:AA32)</f>
        <v>6927719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1290925</v>
      </c>
      <c r="D35" s="20"/>
      <c r="E35" s="21">
        <v>1221639</v>
      </c>
      <c r="F35" s="22">
        <v>1221639</v>
      </c>
      <c r="G35" s="22">
        <v>112863</v>
      </c>
      <c r="H35" s="22">
        <v>104887</v>
      </c>
      <c r="I35" s="22">
        <v>171362</v>
      </c>
      <c r="J35" s="22">
        <v>389112</v>
      </c>
      <c r="K35" s="22">
        <v>164483</v>
      </c>
      <c r="L35" s="22">
        <v>266036</v>
      </c>
      <c r="M35" s="22">
        <v>169674</v>
      </c>
      <c r="N35" s="22">
        <v>600193</v>
      </c>
      <c r="O35" s="22"/>
      <c r="P35" s="22"/>
      <c r="Q35" s="22"/>
      <c r="R35" s="22"/>
      <c r="S35" s="22"/>
      <c r="T35" s="22"/>
      <c r="U35" s="22"/>
      <c r="V35" s="22"/>
      <c r="W35" s="22">
        <v>989305</v>
      </c>
      <c r="X35" s="22">
        <v>610809</v>
      </c>
      <c r="Y35" s="22">
        <v>378496</v>
      </c>
      <c r="Z35" s="23">
        <v>61.966342997565526</v>
      </c>
      <c r="AA35" s="20">
        <v>1221639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50000</v>
      </c>
      <c r="F38" s="22">
        <v>50000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24998</v>
      </c>
      <c r="Y38" s="22">
        <v>-24998</v>
      </c>
      <c r="Z38" s="23">
        <v>-100</v>
      </c>
      <c r="AA38" s="20">
        <v>50000</v>
      </c>
    </row>
    <row r="39" spans="1:27" x14ac:dyDescent="0.25">
      <c r="A39" s="19" t="s">
        <v>65</v>
      </c>
      <c r="B39" s="15" t="s">
        <v>32</v>
      </c>
      <c r="C39" s="20">
        <v>365170</v>
      </c>
      <c r="D39" s="20"/>
      <c r="E39" s="21">
        <v>825060</v>
      </c>
      <c r="F39" s="22">
        <v>825060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412530</v>
      </c>
      <c r="Y39" s="22">
        <v>-412530</v>
      </c>
      <c r="Z39" s="23">
        <v>-100</v>
      </c>
      <c r="AA39" s="20">
        <v>825060</v>
      </c>
    </row>
    <row r="40" spans="1:27" x14ac:dyDescent="0.25">
      <c r="A40" s="19" t="s">
        <v>66</v>
      </c>
      <c r="B40" s="15" t="s">
        <v>32</v>
      </c>
      <c r="C40" s="20">
        <v>1994</v>
      </c>
      <c r="D40" s="20"/>
      <c r="E40" s="21">
        <v>830474</v>
      </c>
      <c r="F40" s="22">
        <v>830474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415232</v>
      </c>
      <c r="Y40" s="22">
        <v>-415232</v>
      </c>
      <c r="Z40" s="23">
        <v>-100</v>
      </c>
      <c r="AA40" s="20">
        <v>830474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1701102</v>
      </c>
      <c r="F44" s="22">
        <v>1701102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850548</v>
      </c>
      <c r="Y44" s="22">
        <v>-850548</v>
      </c>
      <c r="Z44" s="23">
        <v>-100</v>
      </c>
      <c r="AA44" s="20">
        <v>1701102</v>
      </c>
    </row>
    <row r="45" spans="1:27" x14ac:dyDescent="0.25">
      <c r="A45" s="19" t="s">
        <v>70</v>
      </c>
      <c r="B45" s="15" t="s">
        <v>32</v>
      </c>
      <c r="C45" s="20">
        <v>10467</v>
      </c>
      <c r="D45" s="20"/>
      <c r="E45" s="21">
        <v>148162</v>
      </c>
      <c r="F45" s="22">
        <v>148162</v>
      </c>
      <c r="G45" s="22">
        <v>898</v>
      </c>
      <c r="H45" s="22">
        <v>819</v>
      </c>
      <c r="I45" s="22">
        <v>1374</v>
      </c>
      <c r="J45" s="22">
        <v>3091</v>
      </c>
      <c r="K45" s="22">
        <v>1305</v>
      </c>
      <c r="L45" s="22">
        <v>2313</v>
      </c>
      <c r="M45" s="22">
        <v>1401</v>
      </c>
      <c r="N45" s="22">
        <v>5019</v>
      </c>
      <c r="O45" s="22"/>
      <c r="P45" s="22"/>
      <c r="Q45" s="22"/>
      <c r="R45" s="22"/>
      <c r="S45" s="22"/>
      <c r="T45" s="22"/>
      <c r="U45" s="22"/>
      <c r="V45" s="22"/>
      <c r="W45" s="22">
        <v>8110</v>
      </c>
      <c r="X45" s="22">
        <v>74074</v>
      </c>
      <c r="Y45" s="22">
        <v>-65964</v>
      </c>
      <c r="Z45" s="23">
        <v>-89.051489051489057</v>
      </c>
      <c r="AA45" s="20">
        <v>148162</v>
      </c>
    </row>
    <row r="46" spans="1:27" x14ac:dyDescent="0.25">
      <c r="A46" s="19" t="s">
        <v>71</v>
      </c>
      <c r="B46" s="15" t="s">
        <v>32</v>
      </c>
      <c r="C46" s="20">
        <v>9435</v>
      </c>
      <c r="D46" s="20"/>
      <c r="E46" s="21">
        <v>318000</v>
      </c>
      <c r="F46" s="22">
        <v>318000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159000</v>
      </c>
      <c r="Y46" s="22">
        <v>-159000</v>
      </c>
      <c r="Z46" s="23">
        <v>-100</v>
      </c>
      <c r="AA46" s="20">
        <v>318000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1677991</v>
      </c>
      <c r="D48" s="29">
        <f t="shared" ref="D48:Y48" si="1">SUM(D35:D47)</f>
        <v>0</v>
      </c>
      <c r="E48" s="30">
        <f t="shared" si="1"/>
        <v>5094437</v>
      </c>
      <c r="F48" s="31">
        <f t="shared" si="1"/>
        <v>5094437</v>
      </c>
      <c r="G48" s="31">
        <f t="shared" si="1"/>
        <v>113761</v>
      </c>
      <c r="H48" s="31">
        <f t="shared" si="1"/>
        <v>105706</v>
      </c>
      <c r="I48" s="31">
        <f t="shared" si="1"/>
        <v>172736</v>
      </c>
      <c r="J48" s="31">
        <f t="shared" si="1"/>
        <v>392203</v>
      </c>
      <c r="K48" s="31">
        <f t="shared" si="1"/>
        <v>165788</v>
      </c>
      <c r="L48" s="31">
        <f t="shared" si="1"/>
        <v>268349</v>
      </c>
      <c r="M48" s="31">
        <f t="shared" si="1"/>
        <v>171075</v>
      </c>
      <c r="N48" s="31">
        <f t="shared" si="1"/>
        <v>605212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997415</v>
      </c>
      <c r="X48" s="31">
        <f t="shared" si="1"/>
        <v>2547191</v>
      </c>
      <c r="Y48" s="31">
        <f t="shared" si="1"/>
        <v>-1549776</v>
      </c>
      <c r="Z48" s="32">
        <f>+IF(X48&lt;&gt;0,+(Y48/X48)*100,0)</f>
        <v>-60.842551657885103</v>
      </c>
      <c r="AA48" s="29">
        <f>SUM(AA35:AA47)</f>
        <v>5094437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2257616</v>
      </c>
      <c r="D49" s="39">
        <f t="shared" si="2"/>
        <v>0</v>
      </c>
      <c r="E49" s="40">
        <f t="shared" si="2"/>
        <v>1833282</v>
      </c>
      <c r="F49" s="41">
        <f t="shared" si="2"/>
        <v>1833282</v>
      </c>
      <c r="G49" s="41">
        <f t="shared" si="2"/>
        <v>225728</v>
      </c>
      <c r="H49" s="41">
        <f t="shared" si="2"/>
        <v>233926</v>
      </c>
      <c r="I49" s="41">
        <f t="shared" si="2"/>
        <v>162141</v>
      </c>
      <c r="J49" s="41">
        <f t="shared" si="2"/>
        <v>621795</v>
      </c>
      <c r="K49" s="41">
        <f t="shared" si="2"/>
        <v>164071</v>
      </c>
      <c r="L49" s="41">
        <f t="shared" si="2"/>
        <v>59923</v>
      </c>
      <c r="M49" s="41">
        <f t="shared" si="2"/>
        <v>158206</v>
      </c>
      <c r="N49" s="41">
        <f t="shared" si="2"/>
        <v>382200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1003995</v>
      </c>
      <c r="X49" s="41">
        <f t="shared" si="2"/>
        <v>916668</v>
      </c>
      <c r="Y49" s="41">
        <f t="shared" si="2"/>
        <v>87327</v>
      </c>
      <c r="Z49" s="42">
        <f>+IF(X49&lt;&gt;0,+(Y49/X49)*100,0)</f>
        <v>9.5265679613556919</v>
      </c>
      <c r="AA49" s="39">
        <f>+AA33-AA48</f>
        <v>1833282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2257616</v>
      </c>
      <c r="D52" s="48">
        <f t="shared" si="3"/>
        <v>0</v>
      </c>
      <c r="E52" s="49">
        <f t="shared" si="3"/>
        <v>1833282</v>
      </c>
      <c r="F52" s="50">
        <f t="shared" si="3"/>
        <v>1833282</v>
      </c>
      <c r="G52" s="50">
        <f t="shared" si="3"/>
        <v>225728</v>
      </c>
      <c r="H52" s="50">
        <f t="shared" si="3"/>
        <v>233926</v>
      </c>
      <c r="I52" s="50">
        <f t="shared" si="3"/>
        <v>162141</v>
      </c>
      <c r="J52" s="50">
        <f t="shared" si="3"/>
        <v>621795</v>
      </c>
      <c r="K52" s="50">
        <f t="shared" si="3"/>
        <v>164071</v>
      </c>
      <c r="L52" s="50">
        <f t="shared" si="3"/>
        <v>59923</v>
      </c>
      <c r="M52" s="50">
        <f t="shared" si="3"/>
        <v>158206</v>
      </c>
      <c r="N52" s="50">
        <f t="shared" si="3"/>
        <v>382200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1003995</v>
      </c>
      <c r="X52" s="50">
        <f t="shared" si="3"/>
        <v>916668</v>
      </c>
      <c r="Y52" s="50">
        <f t="shared" si="3"/>
        <v>87327</v>
      </c>
      <c r="Z52" s="51">
        <f>+IF(X52&lt;&gt;0,+(Y52/X52)*100,0)</f>
        <v>9.5265679613556919</v>
      </c>
      <c r="AA52" s="48">
        <f>SUM(AA49:AA51)</f>
        <v>1833282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2257616</v>
      </c>
      <c r="D54" s="54">
        <f>+D52-D53</f>
        <v>0</v>
      </c>
      <c r="E54" s="55">
        <f t="shared" si="4"/>
        <v>1833282</v>
      </c>
      <c r="F54" s="56">
        <f t="shared" si="4"/>
        <v>1833282</v>
      </c>
      <c r="G54" s="56">
        <f t="shared" si="4"/>
        <v>225728</v>
      </c>
      <c r="H54" s="56">
        <f t="shared" si="4"/>
        <v>233926</v>
      </c>
      <c r="I54" s="56">
        <f t="shared" si="4"/>
        <v>162141</v>
      </c>
      <c r="J54" s="56">
        <f t="shared" si="4"/>
        <v>621795</v>
      </c>
      <c r="K54" s="56">
        <f t="shared" si="4"/>
        <v>164071</v>
      </c>
      <c r="L54" s="56">
        <f t="shared" si="4"/>
        <v>59923</v>
      </c>
      <c r="M54" s="56">
        <f t="shared" si="4"/>
        <v>158206</v>
      </c>
      <c r="N54" s="56">
        <f t="shared" si="4"/>
        <v>382200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1003995</v>
      </c>
      <c r="X54" s="56">
        <f t="shared" si="4"/>
        <v>916668</v>
      </c>
      <c r="Y54" s="56">
        <f t="shared" si="4"/>
        <v>87327</v>
      </c>
      <c r="Z54" s="57">
        <f>+IF(X54&lt;&gt;0,+(Y54/X54)*100,0)</f>
        <v>9.5265679613556919</v>
      </c>
      <c r="AA54" s="54">
        <f>+AA52-AA53</f>
        <v>1833282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2257616</v>
      </c>
      <c r="D57" s="48">
        <f>SUM(D54:D56)</f>
        <v>0</v>
      </c>
      <c r="E57" s="49">
        <f t="shared" si="5"/>
        <v>1833282</v>
      </c>
      <c r="F57" s="50">
        <f t="shared" si="5"/>
        <v>1833282</v>
      </c>
      <c r="G57" s="50">
        <f t="shared" si="5"/>
        <v>225728</v>
      </c>
      <c r="H57" s="50">
        <f t="shared" si="5"/>
        <v>233926</v>
      </c>
      <c r="I57" s="50">
        <f t="shared" si="5"/>
        <v>162141</v>
      </c>
      <c r="J57" s="50">
        <f t="shared" si="5"/>
        <v>621795</v>
      </c>
      <c r="K57" s="50">
        <f t="shared" si="5"/>
        <v>164071</v>
      </c>
      <c r="L57" s="50">
        <f t="shared" si="5"/>
        <v>59923</v>
      </c>
      <c r="M57" s="50">
        <f t="shared" si="5"/>
        <v>158206</v>
      </c>
      <c r="N57" s="50">
        <f t="shared" si="5"/>
        <v>382200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1003995</v>
      </c>
      <c r="X57" s="50">
        <f t="shared" si="5"/>
        <v>916668</v>
      </c>
      <c r="Y57" s="50">
        <f t="shared" si="5"/>
        <v>87327</v>
      </c>
      <c r="Z57" s="51">
        <f>+IF(X57&lt;&gt;0,+(Y57/X57)*100,0)</f>
        <v>9.5265679613556919</v>
      </c>
      <c r="AA57" s="48">
        <f>SUM(AA54:AA56)</f>
        <v>1833282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2257616</v>
      </c>
      <c r="D60" s="65">
        <f>SUM(D57:D59)</f>
        <v>0</v>
      </c>
      <c r="E60" s="66">
        <f t="shared" si="6"/>
        <v>1833282</v>
      </c>
      <c r="F60" s="67">
        <f t="shared" si="6"/>
        <v>1833282</v>
      </c>
      <c r="G60" s="67">
        <f t="shared" si="6"/>
        <v>225728</v>
      </c>
      <c r="H60" s="67">
        <f t="shared" si="6"/>
        <v>233926</v>
      </c>
      <c r="I60" s="67">
        <f t="shared" si="6"/>
        <v>162141</v>
      </c>
      <c r="J60" s="67">
        <f t="shared" si="6"/>
        <v>621795</v>
      </c>
      <c r="K60" s="67">
        <f t="shared" si="6"/>
        <v>164071</v>
      </c>
      <c r="L60" s="67">
        <f t="shared" si="6"/>
        <v>59923</v>
      </c>
      <c r="M60" s="67">
        <f t="shared" si="6"/>
        <v>158206</v>
      </c>
      <c r="N60" s="67">
        <f t="shared" si="6"/>
        <v>382200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1003995</v>
      </c>
      <c r="X60" s="67">
        <f t="shared" si="6"/>
        <v>916668</v>
      </c>
      <c r="Y60" s="67">
        <f t="shared" si="6"/>
        <v>87327</v>
      </c>
      <c r="Z60" s="68">
        <f>+IF(X60&lt;&gt;0,+(Y60/X60)*100,0)</f>
        <v>9.5265679613556919</v>
      </c>
      <c r="AA60" s="65">
        <f>SUM(AA57:AA59)</f>
        <v>1833282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18142010</v>
      </c>
      <c r="D9" s="20"/>
      <c r="E9" s="21">
        <v>19450200</v>
      </c>
      <c r="F9" s="22">
        <v>19450200</v>
      </c>
      <c r="G9" s="22">
        <v>1572935</v>
      </c>
      <c r="H9" s="22">
        <v>1566414</v>
      </c>
      <c r="I9" s="22">
        <v>1639052</v>
      </c>
      <c r="J9" s="22">
        <v>4778401</v>
      </c>
      <c r="K9" s="22">
        <v>1571318</v>
      </c>
      <c r="L9" s="22">
        <v>1583574</v>
      </c>
      <c r="M9" s="22">
        <v>1603372</v>
      </c>
      <c r="N9" s="22">
        <v>4758264</v>
      </c>
      <c r="O9" s="22"/>
      <c r="P9" s="22"/>
      <c r="Q9" s="22"/>
      <c r="R9" s="22"/>
      <c r="S9" s="22"/>
      <c r="T9" s="22"/>
      <c r="U9" s="22"/>
      <c r="V9" s="22"/>
      <c r="W9" s="22">
        <v>9536665</v>
      </c>
      <c r="X9" s="22">
        <v>9725100</v>
      </c>
      <c r="Y9" s="22">
        <v>-188435</v>
      </c>
      <c r="Z9" s="23">
        <v>-1.9376150373775078</v>
      </c>
      <c r="AA9" s="20">
        <v>19450200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38275991</v>
      </c>
      <c r="D26" s="20"/>
      <c r="E26" s="21">
        <v>40011492</v>
      </c>
      <c r="F26" s="22">
        <v>40011492</v>
      </c>
      <c r="G26" s="22">
        <v>16671499</v>
      </c>
      <c r="H26" s="22"/>
      <c r="I26" s="22"/>
      <c r="J26" s="22">
        <v>16671499</v>
      </c>
      <c r="K26" s="22"/>
      <c r="L26" s="22"/>
      <c r="M26" s="22">
        <v>13336468</v>
      </c>
      <c r="N26" s="22">
        <v>13336468</v>
      </c>
      <c r="O26" s="22"/>
      <c r="P26" s="22"/>
      <c r="Q26" s="22"/>
      <c r="R26" s="22"/>
      <c r="S26" s="22"/>
      <c r="T26" s="22"/>
      <c r="U26" s="22"/>
      <c r="V26" s="22"/>
      <c r="W26" s="22">
        <v>30007967</v>
      </c>
      <c r="X26" s="22">
        <v>20005746</v>
      </c>
      <c r="Y26" s="22">
        <v>10002221</v>
      </c>
      <c r="Z26" s="23">
        <v>49.99674093632899</v>
      </c>
      <c r="AA26" s="20">
        <v>40011492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56418001</v>
      </c>
      <c r="D33" s="29">
        <f t="shared" ref="D33:Y33" si="0">SUM(D6:D32)</f>
        <v>0</v>
      </c>
      <c r="E33" s="30">
        <f t="shared" si="0"/>
        <v>59461692</v>
      </c>
      <c r="F33" s="31">
        <f t="shared" si="0"/>
        <v>59461692</v>
      </c>
      <c r="G33" s="31">
        <f t="shared" si="0"/>
        <v>18244434</v>
      </c>
      <c r="H33" s="31">
        <f t="shared" si="0"/>
        <v>1566414</v>
      </c>
      <c r="I33" s="31">
        <f t="shared" si="0"/>
        <v>1639052</v>
      </c>
      <c r="J33" s="31">
        <f t="shared" si="0"/>
        <v>21449900</v>
      </c>
      <c r="K33" s="31">
        <f t="shared" si="0"/>
        <v>1571318</v>
      </c>
      <c r="L33" s="31">
        <f t="shared" si="0"/>
        <v>1583574</v>
      </c>
      <c r="M33" s="31">
        <f t="shared" si="0"/>
        <v>14939840</v>
      </c>
      <c r="N33" s="31">
        <f t="shared" si="0"/>
        <v>18094732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39544632</v>
      </c>
      <c r="X33" s="31">
        <f t="shared" si="0"/>
        <v>29730846</v>
      </c>
      <c r="Y33" s="31">
        <f t="shared" si="0"/>
        <v>9813786</v>
      </c>
      <c r="Z33" s="32">
        <f>+IF(X33&lt;&gt;0,+(Y33/X33)*100,0)</f>
        <v>33.008768065328518</v>
      </c>
      <c r="AA33" s="29">
        <f>SUM(AA6:AA32)</f>
        <v>59461692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19664229</v>
      </c>
      <c r="D35" s="20"/>
      <c r="E35" s="21">
        <v>19918296</v>
      </c>
      <c r="F35" s="22">
        <v>19918296</v>
      </c>
      <c r="G35" s="22">
        <v>2022078</v>
      </c>
      <c r="H35" s="22">
        <v>1915865</v>
      </c>
      <c r="I35" s="22">
        <v>1943483</v>
      </c>
      <c r="J35" s="22">
        <v>5881426</v>
      </c>
      <c r="K35" s="22">
        <v>1818727</v>
      </c>
      <c r="L35" s="22">
        <v>1862336</v>
      </c>
      <c r="M35" s="22">
        <v>2279693</v>
      </c>
      <c r="N35" s="22">
        <v>5960756</v>
      </c>
      <c r="O35" s="22"/>
      <c r="P35" s="22"/>
      <c r="Q35" s="22"/>
      <c r="R35" s="22"/>
      <c r="S35" s="22"/>
      <c r="T35" s="22"/>
      <c r="U35" s="22"/>
      <c r="V35" s="22"/>
      <c r="W35" s="22">
        <v>11842182</v>
      </c>
      <c r="X35" s="22">
        <v>9959148</v>
      </c>
      <c r="Y35" s="22">
        <v>1883034</v>
      </c>
      <c r="Z35" s="23">
        <v>18.907581250926285</v>
      </c>
      <c r="AA35" s="20">
        <v>19918296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142102</v>
      </c>
      <c r="D38" s="20"/>
      <c r="E38" s="21">
        <v>187716</v>
      </c>
      <c r="F38" s="22">
        <v>187716</v>
      </c>
      <c r="G38" s="22"/>
      <c r="H38" s="22"/>
      <c r="I38" s="22">
        <v>2654</v>
      </c>
      <c r="J38" s="22">
        <v>2654</v>
      </c>
      <c r="K38" s="22"/>
      <c r="L38" s="22">
        <v>3085</v>
      </c>
      <c r="M38" s="22">
        <v>2524</v>
      </c>
      <c r="N38" s="22">
        <v>5609</v>
      </c>
      <c r="O38" s="22"/>
      <c r="P38" s="22"/>
      <c r="Q38" s="22"/>
      <c r="R38" s="22"/>
      <c r="S38" s="22"/>
      <c r="T38" s="22"/>
      <c r="U38" s="22"/>
      <c r="V38" s="22"/>
      <c r="W38" s="22">
        <v>8263</v>
      </c>
      <c r="X38" s="22">
        <v>93858</v>
      </c>
      <c r="Y38" s="22">
        <v>-85595</v>
      </c>
      <c r="Z38" s="23">
        <v>-91.19627522427497</v>
      </c>
      <c r="AA38" s="20">
        <v>187716</v>
      </c>
    </row>
    <row r="39" spans="1:27" x14ac:dyDescent="0.25">
      <c r="A39" s="19" t="s">
        <v>65</v>
      </c>
      <c r="B39" s="15" t="s">
        <v>32</v>
      </c>
      <c r="C39" s="20">
        <v>-420300</v>
      </c>
      <c r="D39" s="20"/>
      <c r="E39" s="21">
        <v>2200008</v>
      </c>
      <c r="F39" s="22">
        <v>2200008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1100004</v>
      </c>
      <c r="Y39" s="22">
        <v>-1100004</v>
      </c>
      <c r="Z39" s="23">
        <v>-100</v>
      </c>
      <c r="AA39" s="20">
        <v>2200008</v>
      </c>
    </row>
    <row r="40" spans="1:27" x14ac:dyDescent="0.25">
      <c r="A40" s="19" t="s">
        <v>66</v>
      </c>
      <c r="B40" s="15" t="s">
        <v>32</v>
      </c>
      <c r="C40" s="20">
        <v>385029</v>
      </c>
      <c r="D40" s="20"/>
      <c r="E40" s="21">
        <v>388176</v>
      </c>
      <c r="F40" s="22">
        <v>388176</v>
      </c>
      <c r="G40" s="22">
        <v>32705</v>
      </c>
      <c r="H40" s="22">
        <v>32705</v>
      </c>
      <c r="I40" s="22">
        <v>399542</v>
      </c>
      <c r="J40" s="22">
        <v>464952</v>
      </c>
      <c r="K40" s="22">
        <v>156669</v>
      </c>
      <c r="L40" s="22"/>
      <c r="M40" s="22"/>
      <c r="N40" s="22">
        <v>156669</v>
      </c>
      <c r="O40" s="22"/>
      <c r="P40" s="22"/>
      <c r="Q40" s="22"/>
      <c r="R40" s="22"/>
      <c r="S40" s="22"/>
      <c r="T40" s="22"/>
      <c r="U40" s="22"/>
      <c r="V40" s="22"/>
      <c r="W40" s="22">
        <v>621621</v>
      </c>
      <c r="X40" s="22">
        <v>194088</v>
      </c>
      <c r="Y40" s="22">
        <v>427533</v>
      </c>
      <c r="Z40" s="23">
        <v>220.27791517249909</v>
      </c>
      <c r="AA40" s="20">
        <v>388176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5988</v>
      </c>
      <c r="F41" s="22">
        <v>5988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2994</v>
      </c>
      <c r="Y41" s="22">
        <v>-2994</v>
      </c>
      <c r="Z41" s="23">
        <v>-100</v>
      </c>
      <c r="AA41" s="20">
        <v>5988</v>
      </c>
    </row>
    <row r="42" spans="1:27" x14ac:dyDescent="0.25">
      <c r="A42" s="19" t="s">
        <v>67</v>
      </c>
      <c r="B42" s="15" t="s">
        <v>32</v>
      </c>
      <c r="C42" s="20">
        <v>2749493</v>
      </c>
      <c r="D42" s="20"/>
      <c r="E42" s="21">
        <v>2800008</v>
      </c>
      <c r="F42" s="22">
        <v>2800008</v>
      </c>
      <c r="G42" s="22">
        <v>228696</v>
      </c>
      <c r="H42" s="22">
        <v>228696</v>
      </c>
      <c r="I42" s="22">
        <v>228696</v>
      </c>
      <c r="J42" s="22">
        <v>686088</v>
      </c>
      <c r="K42" s="22">
        <v>228696</v>
      </c>
      <c r="L42" s="22">
        <v>228696</v>
      </c>
      <c r="M42" s="22">
        <v>228696</v>
      </c>
      <c r="N42" s="22">
        <v>686088</v>
      </c>
      <c r="O42" s="22"/>
      <c r="P42" s="22"/>
      <c r="Q42" s="22"/>
      <c r="R42" s="22"/>
      <c r="S42" s="22"/>
      <c r="T42" s="22"/>
      <c r="U42" s="22"/>
      <c r="V42" s="22"/>
      <c r="W42" s="22">
        <v>1372176</v>
      </c>
      <c r="X42" s="22">
        <v>1400004</v>
      </c>
      <c r="Y42" s="22">
        <v>-27828</v>
      </c>
      <c r="Z42" s="23">
        <v>-1.9877086065468383</v>
      </c>
      <c r="AA42" s="20">
        <v>2800008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80928</v>
      </c>
      <c r="F44" s="22">
        <v>80928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40464</v>
      </c>
      <c r="Y44" s="22">
        <v>-40464</v>
      </c>
      <c r="Z44" s="23">
        <v>-100</v>
      </c>
      <c r="AA44" s="20">
        <v>80928</v>
      </c>
    </row>
    <row r="45" spans="1:27" x14ac:dyDescent="0.25">
      <c r="A45" s="19" t="s">
        <v>70</v>
      </c>
      <c r="B45" s="15" t="s">
        <v>32</v>
      </c>
      <c r="C45" s="20">
        <v>389752</v>
      </c>
      <c r="D45" s="20"/>
      <c r="E45" s="21">
        <v>539304</v>
      </c>
      <c r="F45" s="22">
        <v>539304</v>
      </c>
      <c r="G45" s="22">
        <v>49039</v>
      </c>
      <c r="H45" s="22">
        <v>47059</v>
      </c>
      <c r="I45" s="22">
        <v>48271</v>
      </c>
      <c r="J45" s="22">
        <v>144369</v>
      </c>
      <c r="K45" s="22">
        <v>65997</v>
      </c>
      <c r="L45" s="22">
        <v>13160</v>
      </c>
      <c r="M45" s="22">
        <v>85775</v>
      </c>
      <c r="N45" s="22">
        <v>164932</v>
      </c>
      <c r="O45" s="22"/>
      <c r="P45" s="22"/>
      <c r="Q45" s="22"/>
      <c r="R45" s="22"/>
      <c r="S45" s="22"/>
      <c r="T45" s="22"/>
      <c r="U45" s="22"/>
      <c r="V45" s="22"/>
      <c r="W45" s="22">
        <v>309301</v>
      </c>
      <c r="X45" s="22">
        <v>269652</v>
      </c>
      <c r="Y45" s="22">
        <v>39649</v>
      </c>
      <c r="Z45" s="23">
        <v>14.703766335869936</v>
      </c>
      <c r="AA45" s="20">
        <v>539304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22910305</v>
      </c>
      <c r="D48" s="29">
        <f t="shared" ref="D48:Y48" si="1">SUM(D35:D47)</f>
        <v>0</v>
      </c>
      <c r="E48" s="30">
        <f t="shared" si="1"/>
        <v>26120424</v>
      </c>
      <c r="F48" s="31">
        <f t="shared" si="1"/>
        <v>26120424</v>
      </c>
      <c r="G48" s="31">
        <f t="shared" si="1"/>
        <v>2332518</v>
      </c>
      <c r="H48" s="31">
        <f t="shared" si="1"/>
        <v>2224325</v>
      </c>
      <c r="I48" s="31">
        <f t="shared" si="1"/>
        <v>2622646</v>
      </c>
      <c r="J48" s="31">
        <f t="shared" si="1"/>
        <v>7179489</v>
      </c>
      <c r="K48" s="31">
        <f t="shared" si="1"/>
        <v>2270089</v>
      </c>
      <c r="L48" s="31">
        <f t="shared" si="1"/>
        <v>2107277</v>
      </c>
      <c r="M48" s="31">
        <f t="shared" si="1"/>
        <v>2596688</v>
      </c>
      <c r="N48" s="31">
        <f t="shared" si="1"/>
        <v>6974054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14153543</v>
      </c>
      <c r="X48" s="31">
        <f t="shared" si="1"/>
        <v>13060212</v>
      </c>
      <c r="Y48" s="31">
        <f t="shared" si="1"/>
        <v>1093331</v>
      </c>
      <c r="Z48" s="32">
        <f>+IF(X48&lt;&gt;0,+(Y48/X48)*100,0)</f>
        <v>8.3714644142070576</v>
      </c>
      <c r="AA48" s="29">
        <f>SUM(AA35:AA47)</f>
        <v>26120424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33507696</v>
      </c>
      <c r="D49" s="39">
        <f t="shared" si="2"/>
        <v>0</v>
      </c>
      <c r="E49" s="40">
        <f t="shared" si="2"/>
        <v>33341268</v>
      </c>
      <c r="F49" s="41">
        <f t="shared" si="2"/>
        <v>33341268</v>
      </c>
      <c r="G49" s="41">
        <f t="shared" si="2"/>
        <v>15911916</v>
      </c>
      <c r="H49" s="41">
        <f t="shared" si="2"/>
        <v>-657911</v>
      </c>
      <c r="I49" s="41">
        <f t="shared" si="2"/>
        <v>-983594</v>
      </c>
      <c r="J49" s="41">
        <f t="shared" si="2"/>
        <v>14270411</v>
      </c>
      <c r="K49" s="41">
        <f t="shared" si="2"/>
        <v>-698771</v>
      </c>
      <c r="L49" s="41">
        <f t="shared" si="2"/>
        <v>-523703</v>
      </c>
      <c r="M49" s="41">
        <f t="shared" si="2"/>
        <v>12343152</v>
      </c>
      <c r="N49" s="41">
        <f t="shared" si="2"/>
        <v>11120678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25391089</v>
      </c>
      <c r="X49" s="41">
        <f t="shared" si="2"/>
        <v>16670634</v>
      </c>
      <c r="Y49" s="41">
        <f t="shared" si="2"/>
        <v>8720455</v>
      </c>
      <c r="Z49" s="42">
        <f>+IF(X49&lt;&gt;0,+(Y49/X49)*100,0)</f>
        <v>52.310278061410266</v>
      </c>
      <c r="AA49" s="39">
        <f>+AA33-AA48</f>
        <v>33341268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33507696</v>
      </c>
      <c r="D52" s="48">
        <f t="shared" si="3"/>
        <v>0</v>
      </c>
      <c r="E52" s="49">
        <f t="shared" si="3"/>
        <v>33341268</v>
      </c>
      <c r="F52" s="50">
        <f t="shared" si="3"/>
        <v>33341268</v>
      </c>
      <c r="G52" s="50">
        <f t="shared" si="3"/>
        <v>15911916</v>
      </c>
      <c r="H52" s="50">
        <f t="shared" si="3"/>
        <v>-657911</v>
      </c>
      <c r="I52" s="50">
        <f t="shared" si="3"/>
        <v>-983594</v>
      </c>
      <c r="J52" s="50">
        <f t="shared" si="3"/>
        <v>14270411</v>
      </c>
      <c r="K52" s="50">
        <f t="shared" si="3"/>
        <v>-698771</v>
      </c>
      <c r="L52" s="50">
        <f t="shared" si="3"/>
        <v>-523703</v>
      </c>
      <c r="M52" s="50">
        <f t="shared" si="3"/>
        <v>12343152</v>
      </c>
      <c r="N52" s="50">
        <f t="shared" si="3"/>
        <v>11120678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25391089</v>
      </c>
      <c r="X52" s="50">
        <f t="shared" si="3"/>
        <v>16670634</v>
      </c>
      <c r="Y52" s="50">
        <f t="shared" si="3"/>
        <v>8720455</v>
      </c>
      <c r="Z52" s="51">
        <f>+IF(X52&lt;&gt;0,+(Y52/X52)*100,0)</f>
        <v>52.310278061410266</v>
      </c>
      <c r="AA52" s="48">
        <f>SUM(AA49:AA51)</f>
        <v>33341268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33507696</v>
      </c>
      <c r="D54" s="54">
        <f>+D52-D53</f>
        <v>0</v>
      </c>
      <c r="E54" s="55">
        <f t="shared" si="4"/>
        <v>33341268</v>
      </c>
      <c r="F54" s="56">
        <f t="shared" si="4"/>
        <v>33341268</v>
      </c>
      <c r="G54" s="56">
        <f t="shared" si="4"/>
        <v>15911916</v>
      </c>
      <c r="H54" s="56">
        <f t="shared" si="4"/>
        <v>-657911</v>
      </c>
      <c r="I54" s="56">
        <f t="shared" si="4"/>
        <v>-983594</v>
      </c>
      <c r="J54" s="56">
        <f t="shared" si="4"/>
        <v>14270411</v>
      </c>
      <c r="K54" s="56">
        <f t="shared" si="4"/>
        <v>-698771</v>
      </c>
      <c r="L54" s="56">
        <f t="shared" si="4"/>
        <v>-523703</v>
      </c>
      <c r="M54" s="56">
        <f t="shared" si="4"/>
        <v>12343152</v>
      </c>
      <c r="N54" s="56">
        <f t="shared" si="4"/>
        <v>11120678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25391089</v>
      </c>
      <c r="X54" s="56">
        <f t="shared" si="4"/>
        <v>16670634</v>
      </c>
      <c r="Y54" s="56">
        <f t="shared" si="4"/>
        <v>8720455</v>
      </c>
      <c r="Z54" s="57">
        <f>+IF(X54&lt;&gt;0,+(Y54/X54)*100,0)</f>
        <v>52.310278061410266</v>
      </c>
      <c r="AA54" s="54">
        <f>+AA52-AA53</f>
        <v>33341268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33507696</v>
      </c>
      <c r="D57" s="48">
        <f>SUM(D54:D56)</f>
        <v>0</v>
      </c>
      <c r="E57" s="49">
        <f t="shared" si="5"/>
        <v>33341268</v>
      </c>
      <c r="F57" s="50">
        <f t="shared" si="5"/>
        <v>33341268</v>
      </c>
      <c r="G57" s="50">
        <f t="shared" si="5"/>
        <v>15911916</v>
      </c>
      <c r="H57" s="50">
        <f t="shared" si="5"/>
        <v>-657911</v>
      </c>
      <c r="I57" s="50">
        <f t="shared" si="5"/>
        <v>-983594</v>
      </c>
      <c r="J57" s="50">
        <f t="shared" si="5"/>
        <v>14270411</v>
      </c>
      <c r="K57" s="50">
        <f t="shared" si="5"/>
        <v>-698771</v>
      </c>
      <c r="L57" s="50">
        <f t="shared" si="5"/>
        <v>-523703</v>
      </c>
      <c r="M57" s="50">
        <f t="shared" si="5"/>
        <v>12343152</v>
      </c>
      <c r="N57" s="50">
        <f t="shared" si="5"/>
        <v>11120678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25391089</v>
      </c>
      <c r="X57" s="50">
        <f t="shared" si="5"/>
        <v>16670634</v>
      </c>
      <c r="Y57" s="50">
        <f t="shared" si="5"/>
        <v>8720455</v>
      </c>
      <c r="Z57" s="51">
        <f>+IF(X57&lt;&gt;0,+(Y57/X57)*100,0)</f>
        <v>52.310278061410266</v>
      </c>
      <c r="AA57" s="48">
        <f>SUM(AA54:AA56)</f>
        <v>33341268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33507696</v>
      </c>
      <c r="D60" s="65">
        <f>SUM(D57:D59)</f>
        <v>0</v>
      </c>
      <c r="E60" s="66">
        <f t="shared" si="6"/>
        <v>33341268</v>
      </c>
      <c r="F60" s="67">
        <f t="shared" si="6"/>
        <v>33341268</v>
      </c>
      <c r="G60" s="67">
        <f t="shared" si="6"/>
        <v>15911916</v>
      </c>
      <c r="H60" s="67">
        <f t="shared" si="6"/>
        <v>-657911</v>
      </c>
      <c r="I60" s="67">
        <f t="shared" si="6"/>
        <v>-983594</v>
      </c>
      <c r="J60" s="67">
        <f t="shared" si="6"/>
        <v>14270411</v>
      </c>
      <c r="K60" s="67">
        <f t="shared" si="6"/>
        <v>-698771</v>
      </c>
      <c r="L60" s="67">
        <f t="shared" si="6"/>
        <v>-523703</v>
      </c>
      <c r="M60" s="67">
        <f t="shared" si="6"/>
        <v>12343152</v>
      </c>
      <c r="N60" s="67">
        <f t="shared" si="6"/>
        <v>11120678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25391089</v>
      </c>
      <c r="X60" s="67">
        <f t="shared" si="6"/>
        <v>16670634</v>
      </c>
      <c r="Y60" s="67">
        <f t="shared" si="6"/>
        <v>8720455</v>
      </c>
      <c r="Z60" s="68">
        <f>+IF(X60&lt;&gt;0,+(Y60/X60)*100,0)</f>
        <v>52.310278061410266</v>
      </c>
      <c r="AA60" s="65">
        <f>SUM(AA57:AA59)</f>
        <v>33341268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41045036</v>
      </c>
      <c r="D9" s="20"/>
      <c r="E9" s="21">
        <v>49335224</v>
      </c>
      <c r="F9" s="22">
        <v>49335224</v>
      </c>
      <c r="G9" s="22">
        <v>3846905</v>
      </c>
      <c r="H9" s="22">
        <v>4065314</v>
      </c>
      <c r="I9" s="22">
        <v>4031084</v>
      </c>
      <c r="J9" s="22">
        <v>11943303</v>
      </c>
      <c r="K9" s="22">
        <v>4128256</v>
      </c>
      <c r="L9" s="22">
        <v>4092638</v>
      </c>
      <c r="M9" s="22">
        <v>4088917</v>
      </c>
      <c r="N9" s="22">
        <v>12309811</v>
      </c>
      <c r="O9" s="22"/>
      <c r="P9" s="22"/>
      <c r="Q9" s="22"/>
      <c r="R9" s="22"/>
      <c r="S9" s="22"/>
      <c r="T9" s="22"/>
      <c r="U9" s="22"/>
      <c r="V9" s="22"/>
      <c r="W9" s="22">
        <v>24253114</v>
      </c>
      <c r="X9" s="22">
        <v>24667614</v>
      </c>
      <c r="Y9" s="22">
        <v>-414500</v>
      </c>
      <c r="Z9" s="23">
        <v>-1.6803408712330263</v>
      </c>
      <c r="AA9" s="20">
        <v>49335224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11009237</v>
      </c>
      <c r="D13" s="20"/>
      <c r="E13" s="21">
        <v>10573188</v>
      </c>
      <c r="F13" s="22">
        <v>10573188</v>
      </c>
      <c r="G13" s="22">
        <v>805823</v>
      </c>
      <c r="H13" s="22">
        <v>828123</v>
      </c>
      <c r="I13" s="22">
        <v>842615</v>
      </c>
      <c r="J13" s="22">
        <v>2476561</v>
      </c>
      <c r="K13" s="22">
        <v>844571</v>
      </c>
      <c r="L13" s="22">
        <v>859138</v>
      </c>
      <c r="M13" s="22">
        <v>871046</v>
      </c>
      <c r="N13" s="22">
        <v>2574755</v>
      </c>
      <c r="O13" s="22"/>
      <c r="P13" s="22"/>
      <c r="Q13" s="22"/>
      <c r="R13" s="22"/>
      <c r="S13" s="22"/>
      <c r="T13" s="22"/>
      <c r="U13" s="22"/>
      <c r="V13" s="22"/>
      <c r="W13" s="22">
        <v>5051316</v>
      </c>
      <c r="X13" s="22">
        <v>5286594</v>
      </c>
      <c r="Y13" s="22">
        <v>-235278</v>
      </c>
      <c r="Z13" s="23">
        <v>-4.4504647037393079</v>
      </c>
      <c r="AA13" s="20">
        <v>10573188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52054273</v>
      </c>
      <c r="D33" s="29">
        <f t="shared" ref="D33:Y33" si="0">SUM(D6:D32)</f>
        <v>0</v>
      </c>
      <c r="E33" s="30">
        <f t="shared" si="0"/>
        <v>59908412</v>
      </c>
      <c r="F33" s="31">
        <f t="shared" si="0"/>
        <v>59908412</v>
      </c>
      <c r="G33" s="31">
        <f t="shared" si="0"/>
        <v>4652728</v>
      </c>
      <c r="H33" s="31">
        <f t="shared" si="0"/>
        <v>4893437</v>
      </c>
      <c r="I33" s="31">
        <f t="shared" si="0"/>
        <v>4873699</v>
      </c>
      <c r="J33" s="31">
        <f t="shared" si="0"/>
        <v>14419864</v>
      </c>
      <c r="K33" s="31">
        <f t="shared" si="0"/>
        <v>4972827</v>
      </c>
      <c r="L33" s="31">
        <f t="shared" si="0"/>
        <v>4951776</v>
      </c>
      <c r="M33" s="31">
        <f t="shared" si="0"/>
        <v>4959963</v>
      </c>
      <c r="N33" s="31">
        <f t="shared" si="0"/>
        <v>14884566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29304430</v>
      </c>
      <c r="X33" s="31">
        <f t="shared" si="0"/>
        <v>29954208</v>
      </c>
      <c r="Y33" s="31">
        <f t="shared" si="0"/>
        <v>-649778</v>
      </c>
      <c r="Z33" s="32">
        <f>+IF(X33&lt;&gt;0,+(Y33/X33)*100,0)</f>
        <v>-2.1692377912312022</v>
      </c>
      <c r="AA33" s="29">
        <f>SUM(AA6:AA32)</f>
        <v>59908412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14814672</v>
      </c>
      <c r="D35" s="20"/>
      <c r="E35" s="21">
        <v>15782232</v>
      </c>
      <c r="F35" s="22">
        <v>15782232</v>
      </c>
      <c r="G35" s="22">
        <v>318968</v>
      </c>
      <c r="H35" s="22">
        <v>348721</v>
      </c>
      <c r="I35" s="22">
        <v>306044</v>
      </c>
      <c r="J35" s="22">
        <v>973733</v>
      </c>
      <c r="K35" s="22">
        <v>360932</v>
      </c>
      <c r="L35" s="22">
        <v>550833</v>
      </c>
      <c r="M35" s="22"/>
      <c r="N35" s="22">
        <v>911765</v>
      </c>
      <c r="O35" s="22"/>
      <c r="P35" s="22"/>
      <c r="Q35" s="22"/>
      <c r="R35" s="22"/>
      <c r="S35" s="22"/>
      <c r="T35" s="22"/>
      <c r="U35" s="22"/>
      <c r="V35" s="22"/>
      <c r="W35" s="22">
        <v>1885498</v>
      </c>
      <c r="X35" s="22">
        <v>7891080</v>
      </c>
      <c r="Y35" s="22">
        <v>-6005582</v>
      </c>
      <c r="Z35" s="23">
        <v>-76.10595761289963</v>
      </c>
      <c r="AA35" s="20">
        <v>15782232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89344</v>
      </c>
      <c r="D38" s="20"/>
      <c r="E38" s="21">
        <v>861000</v>
      </c>
      <c r="F38" s="22">
        <v>861000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430488</v>
      </c>
      <c r="Y38" s="22">
        <v>-430488</v>
      </c>
      <c r="Z38" s="23">
        <v>-100</v>
      </c>
      <c r="AA38" s="20">
        <v>861000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4305095</v>
      </c>
      <c r="F39" s="22">
        <v>4305095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2152542</v>
      </c>
      <c r="Y39" s="22">
        <v>-2152542</v>
      </c>
      <c r="Z39" s="23">
        <v>-100</v>
      </c>
      <c r="AA39" s="20">
        <v>4305095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5495623</v>
      </c>
      <c r="D44" s="20"/>
      <c r="E44" s="21">
        <v>3649500</v>
      </c>
      <c r="F44" s="22">
        <v>3649500</v>
      </c>
      <c r="G44" s="22"/>
      <c r="H44" s="22"/>
      <c r="I44" s="22"/>
      <c r="J44" s="22"/>
      <c r="K44" s="22">
        <v>11991</v>
      </c>
      <c r="L44" s="22">
        <v>258173</v>
      </c>
      <c r="M44" s="22">
        <v>23227</v>
      </c>
      <c r="N44" s="22">
        <v>293391</v>
      </c>
      <c r="O44" s="22"/>
      <c r="P44" s="22"/>
      <c r="Q44" s="22"/>
      <c r="R44" s="22"/>
      <c r="S44" s="22"/>
      <c r="T44" s="22"/>
      <c r="U44" s="22"/>
      <c r="V44" s="22"/>
      <c r="W44" s="22">
        <v>293391</v>
      </c>
      <c r="X44" s="22">
        <v>1824744</v>
      </c>
      <c r="Y44" s="22">
        <v>-1531353</v>
      </c>
      <c r="Z44" s="23">
        <v>-83.921525430416537</v>
      </c>
      <c r="AA44" s="20">
        <v>3649500</v>
      </c>
    </row>
    <row r="45" spans="1:27" x14ac:dyDescent="0.25">
      <c r="A45" s="19" t="s">
        <v>70</v>
      </c>
      <c r="B45" s="15" t="s">
        <v>32</v>
      </c>
      <c r="C45" s="20">
        <v>127559</v>
      </c>
      <c r="D45" s="20"/>
      <c r="E45" s="21">
        <v>124378</v>
      </c>
      <c r="F45" s="22">
        <v>124378</v>
      </c>
      <c r="G45" s="22">
        <v>6222</v>
      </c>
      <c r="H45" s="22">
        <v>15417</v>
      </c>
      <c r="I45" s="22">
        <v>6726</v>
      </c>
      <c r="J45" s="22">
        <v>28365</v>
      </c>
      <c r="K45" s="22">
        <v>6072</v>
      </c>
      <c r="L45" s="22">
        <v>11601</v>
      </c>
      <c r="M45" s="22"/>
      <c r="N45" s="22">
        <v>17673</v>
      </c>
      <c r="O45" s="22"/>
      <c r="P45" s="22"/>
      <c r="Q45" s="22"/>
      <c r="R45" s="22"/>
      <c r="S45" s="22"/>
      <c r="T45" s="22"/>
      <c r="U45" s="22"/>
      <c r="V45" s="22"/>
      <c r="W45" s="22">
        <v>46038</v>
      </c>
      <c r="X45" s="22">
        <v>62178</v>
      </c>
      <c r="Y45" s="22">
        <v>-16140</v>
      </c>
      <c r="Z45" s="23">
        <v>-25.957734246839721</v>
      </c>
      <c r="AA45" s="20">
        <v>124378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20527198</v>
      </c>
      <c r="D48" s="29">
        <f t="shared" ref="D48:Y48" si="1">SUM(D35:D47)</f>
        <v>0</v>
      </c>
      <c r="E48" s="30">
        <f t="shared" si="1"/>
        <v>24722205</v>
      </c>
      <c r="F48" s="31">
        <f t="shared" si="1"/>
        <v>24722205</v>
      </c>
      <c r="G48" s="31">
        <f t="shared" si="1"/>
        <v>325190</v>
      </c>
      <c r="H48" s="31">
        <f t="shared" si="1"/>
        <v>364138</v>
      </c>
      <c r="I48" s="31">
        <f t="shared" si="1"/>
        <v>312770</v>
      </c>
      <c r="J48" s="31">
        <f t="shared" si="1"/>
        <v>1002098</v>
      </c>
      <c r="K48" s="31">
        <f t="shared" si="1"/>
        <v>378995</v>
      </c>
      <c r="L48" s="31">
        <f t="shared" si="1"/>
        <v>820607</v>
      </c>
      <c r="M48" s="31">
        <f t="shared" si="1"/>
        <v>23227</v>
      </c>
      <c r="N48" s="31">
        <f t="shared" si="1"/>
        <v>1222829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2224927</v>
      </c>
      <c r="X48" s="31">
        <f t="shared" si="1"/>
        <v>12361032</v>
      </c>
      <c r="Y48" s="31">
        <f t="shared" si="1"/>
        <v>-10136105</v>
      </c>
      <c r="Z48" s="32">
        <f>+IF(X48&lt;&gt;0,+(Y48/X48)*100,0)</f>
        <v>-82.000475364840085</v>
      </c>
      <c r="AA48" s="29">
        <f>SUM(AA35:AA47)</f>
        <v>24722205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31527075</v>
      </c>
      <c r="D49" s="39">
        <f t="shared" si="2"/>
        <v>0</v>
      </c>
      <c r="E49" s="40">
        <f t="shared" si="2"/>
        <v>35186207</v>
      </c>
      <c r="F49" s="41">
        <f t="shared" si="2"/>
        <v>35186207</v>
      </c>
      <c r="G49" s="41">
        <f t="shared" si="2"/>
        <v>4327538</v>
      </c>
      <c r="H49" s="41">
        <f t="shared" si="2"/>
        <v>4529299</v>
      </c>
      <c r="I49" s="41">
        <f t="shared" si="2"/>
        <v>4560929</v>
      </c>
      <c r="J49" s="41">
        <f t="shared" si="2"/>
        <v>13417766</v>
      </c>
      <c r="K49" s="41">
        <f t="shared" si="2"/>
        <v>4593832</v>
      </c>
      <c r="L49" s="41">
        <f t="shared" si="2"/>
        <v>4131169</v>
      </c>
      <c r="M49" s="41">
        <f t="shared" si="2"/>
        <v>4936736</v>
      </c>
      <c r="N49" s="41">
        <f t="shared" si="2"/>
        <v>13661737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27079503</v>
      </c>
      <c r="X49" s="41">
        <f t="shared" si="2"/>
        <v>17593176</v>
      </c>
      <c r="Y49" s="41">
        <f t="shared" si="2"/>
        <v>9486327</v>
      </c>
      <c r="Z49" s="42">
        <f>+IF(X49&lt;&gt;0,+(Y49/X49)*100,0)</f>
        <v>53.920491672452997</v>
      </c>
      <c r="AA49" s="39">
        <f>+AA33-AA48</f>
        <v>35186207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31527075</v>
      </c>
      <c r="D52" s="48">
        <f t="shared" si="3"/>
        <v>0</v>
      </c>
      <c r="E52" s="49">
        <f t="shared" si="3"/>
        <v>35186207</v>
      </c>
      <c r="F52" s="50">
        <f t="shared" si="3"/>
        <v>35186207</v>
      </c>
      <c r="G52" s="50">
        <f t="shared" si="3"/>
        <v>4327538</v>
      </c>
      <c r="H52" s="50">
        <f t="shared" si="3"/>
        <v>4529299</v>
      </c>
      <c r="I52" s="50">
        <f t="shared" si="3"/>
        <v>4560929</v>
      </c>
      <c r="J52" s="50">
        <f t="shared" si="3"/>
        <v>13417766</v>
      </c>
      <c r="K52" s="50">
        <f t="shared" si="3"/>
        <v>4593832</v>
      </c>
      <c r="L52" s="50">
        <f t="shared" si="3"/>
        <v>4131169</v>
      </c>
      <c r="M52" s="50">
        <f t="shared" si="3"/>
        <v>4936736</v>
      </c>
      <c r="N52" s="50">
        <f t="shared" si="3"/>
        <v>13661737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27079503</v>
      </c>
      <c r="X52" s="50">
        <f t="shared" si="3"/>
        <v>17593176</v>
      </c>
      <c r="Y52" s="50">
        <f t="shared" si="3"/>
        <v>9486327</v>
      </c>
      <c r="Z52" s="51">
        <f>+IF(X52&lt;&gt;0,+(Y52/X52)*100,0)</f>
        <v>53.920491672452997</v>
      </c>
      <c r="AA52" s="48">
        <f>SUM(AA49:AA51)</f>
        <v>35186207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31527075</v>
      </c>
      <c r="D54" s="54">
        <f>+D52-D53</f>
        <v>0</v>
      </c>
      <c r="E54" s="55">
        <f t="shared" si="4"/>
        <v>35186207</v>
      </c>
      <c r="F54" s="56">
        <f t="shared" si="4"/>
        <v>35186207</v>
      </c>
      <c r="G54" s="56">
        <f t="shared" si="4"/>
        <v>4327538</v>
      </c>
      <c r="H54" s="56">
        <f t="shared" si="4"/>
        <v>4529299</v>
      </c>
      <c r="I54" s="56">
        <f t="shared" si="4"/>
        <v>4560929</v>
      </c>
      <c r="J54" s="56">
        <f t="shared" si="4"/>
        <v>13417766</v>
      </c>
      <c r="K54" s="56">
        <f t="shared" si="4"/>
        <v>4593832</v>
      </c>
      <c r="L54" s="56">
        <f t="shared" si="4"/>
        <v>4131169</v>
      </c>
      <c r="M54" s="56">
        <f t="shared" si="4"/>
        <v>4936736</v>
      </c>
      <c r="N54" s="56">
        <f t="shared" si="4"/>
        <v>13661737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27079503</v>
      </c>
      <c r="X54" s="56">
        <f t="shared" si="4"/>
        <v>17593176</v>
      </c>
      <c r="Y54" s="56">
        <f t="shared" si="4"/>
        <v>9486327</v>
      </c>
      <c r="Z54" s="57">
        <f>+IF(X54&lt;&gt;0,+(Y54/X54)*100,0)</f>
        <v>53.920491672452997</v>
      </c>
      <c r="AA54" s="54">
        <f>+AA52-AA53</f>
        <v>35186207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31527075</v>
      </c>
      <c r="D57" s="48">
        <f>SUM(D54:D56)</f>
        <v>0</v>
      </c>
      <c r="E57" s="49">
        <f t="shared" si="5"/>
        <v>35186207</v>
      </c>
      <c r="F57" s="50">
        <f t="shared" si="5"/>
        <v>35186207</v>
      </c>
      <c r="G57" s="50">
        <f t="shared" si="5"/>
        <v>4327538</v>
      </c>
      <c r="H57" s="50">
        <f t="shared" si="5"/>
        <v>4529299</v>
      </c>
      <c r="I57" s="50">
        <f t="shared" si="5"/>
        <v>4560929</v>
      </c>
      <c r="J57" s="50">
        <f t="shared" si="5"/>
        <v>13417766</v>
      </c>
      <c r="K57" s="50">
        <f t="shared" si="5"/>
        <v>4593832</v>
      </c>
      <c r="L57" s="50">
        <f t="shared" si="5"/>
        <v>4131169</v>
      </c>
      <c r="M57" s="50">
        <f t="shared" si="5"/>
        <v>4936736</v>
      </c>
      <c r="N57" s="50">
        <f t="shared" si="5"/>
        <v>13661737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27079503</v>
      </c>
      <c r="X57" s="50">
        <f t="shared" si="5"/>
        <v>17593176</v>
      </c>
      <c r="Y57" s="50">
        <f t="shared" si="5"/>
        <v>9486327</v>
      </c>
      <c r="Z57" s="51">
        <f>+IF(X57&lt;&gt;0,+(Y57/X57)*100,0)</f>
        <v>53.920491672452997</v>
      </c>
      <c r="AA57" s="48">
        <f>SUM(AA54:AA56)</f>
        <v>35186207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31527075</v>
      </c>
      <c r="D60" s="65">
        <f>SUM(D57:D59)</f>
        <v>0</v>
      </c>
      <c r="E60" s="66">
        <f t="shared" si="6"/>
        <v>35186207</v>
      </c>
      <c r="F60" s="67">
        <f t="shared" si="6"/>
        <v>35186207</v>
      </c>
      <c r="G60" s="67">
        <f t="shared" si="6"/>
        <v>4327538</v>
      </c>
      <c r="H60" s="67">
        <f t="shared" si="6"/>
        <v>4529299</v>
      </c>
      <c r="I60" s="67">
        <f t="shared" si="6"/>
        <v>4560929</v>
      </c>
      <c r="J60" s="67">
        <f t="shared" si="6"/>
        <v>13417766</v>
      </c>
      <c r="K60" s="67">
        <f t="shared" si="6"/>
        <v>4593832</v>
      </c>
      <c r="L60" s="67">
        <f t="shared" si="6"/>
        <v>4131169</v>
      </c>
      <c r="M60" s="67">
        <f t="shared" si="6"/>
        <v>4936736</v>
      </c>
      <c r="N60" s="67">
        <f t="shared" si="6"/>
        <v>13661737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27079503</v>
      </c>
      <c r="X60" s="67">
        <f t="shared" si="6"/>
        <v>17593176</v>
      </c>
      <c r="Y60" s="67">
        <f t="shared" si="6"/>
        <v>9486327</v>
      </c>
      <c r="Z60" s="68">
        <f>+IF(X60&lt;&gt;0,+(Y60/X60)*100,0)</f>
        <v>53.920491672452997</v>
      </c>
      <c r="AA60" s="65">
        <f>SUM(AA57:AA59)</f>
        <v>35186207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-827131</v>
      </c>
      <c r="D9" s="20"/>
      <c r="E9" s="21">
        <v>5686194</v>
      </c>
      <c r="F9" s="22">
        <v>5686194</v>
      </c>
      <c r="G9" s="22">
        <v>585824</v>
      </c>
      <c r="H9" s="22">
        <v>355924</v>
      </c>
      <c r="I9" s="22">
        <v>347402</v>
      </c>
      <c r="J9" s="22">
        <v>1289150</v>
      </c>
      <c r="K9" s="22">
        <v>313123</v>
      </c>
      <c r="L9" s="22">
        <v>225603</v>
      </c>
      <c r="M9" s="22"/>
      <c r="N9" s="22">
        <v>538726</v>
      </c>
      <c r="O9" s="22"/>
      <c r="P9" s="22"/>
      <c r="Q9" s="22"/>
      <c r="R9" s="22"/>
      <c r="S9" s="22"/>
      <c r="T9" s="22"/>
      <c r="U9" s="22"/>
      <c r="V9" s="22"/>
      <c r="W9" s="22">
        <v>1827876</v>
      </c>
      <c r="X9" s="22">
        <v>2843100</v>
      </c>
      <c r="Y9" s="22">
        <v>-1015224</v>
      </c>
      <c r="Z9" s="23">
        <v>-35.708346523161339</v>
      </c>
      <c r="AA9" s="20">
        <v>5686194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2122748</v>
      </c>
      <c r="D13" s="20"/>
      <c r="E13" s="21">
        <v>2194440</v>
      </c>
      <c r="F13" s="22">
        <v>2194440</v>
      </c>
      <c r="G13" s="22">
        <v>169087</v>
      </c>
      <c r="H13" s="22">
        <v>170270</v>
      </c>
      <c r="I13" s="22">
        <v>174208</v>
      </c>
      <c r="J13" s="22">
        <v>513565</v>
      </c>
      <c r="K13" s="22">
        <v>175745</v>
      </c>
      <c r="L13" s="22">
        <v>177652</v>
      </c>
      <c r="M13" s="22"/>
      <c r="N13" s="22">
        <v>353397</v>
      </c>
      <c r="O13" s="22"/>
      <c r="P13" s="22"/>
      <c r="Q13" s="22"/>
      <c r="R13" s="22"/>
      <c r="S13" s="22"/>
      <c r="T13" s="22"/>
      <c r="U13" s="22"/>
      <c r="V13" s="22"/>
      <c r="W13" s="22">
        <v>866962</v>
      </c>
      <c r="X13" s="22">
        <v>1097220</v>
      </c>
      <c r="Y13" s="22">
        <v>-230258</v>
      </c>
      <c r="Z13" s="23">
        <v>-20.985581742950366</v>
      </c>
      <c r="AA13" s="20">
        <v>2194440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>
        <v>887614</v>
      </c>
      <c r="F29" s="22">
        <v>887614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443808</v>
      </c>
      <c r="Y29" s="22">
        <v>-443808</v>
      </c>
      <c r="Z29" s="23">
        <v>-100</v>
      </c>
      <c r="AA29" s="20">
        <v>887614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1295617</v>
      </c>
      <c r="D33" s="29">
        <f t="shared" ref="D33:Y33" si="0">SUM(D6:D32)</f>
        <v>0</v>
      </c>
      <c r="E33" s="30">
        <f t="shared" si="0"/>
        <v>8768248</v>
      </c>
      <c r="F33" s="31">
        <f t="shared" si="0"/>
        <v>8768248</v>
      </c>
      <c r="G33" s="31">
        <f t="shared" si="0"/>
        <v>754911</v>
      </c>
      <c r="H33" s="31">
        <f t="shared" si="0"/>
        <v>526194</v>
      </c>
      <c r="I33" s="31">
        <f t="shared" si="0"/>
        <v>521610</v>
      </c>
      <c r="J33" s="31">
        <f t="shared" si="0"/>
        <v>1802715</v>
      </c>
      <c r="K33" s="31">
        <f t="shared" si="0"/>
        <v>488868</v>
      </c>
      <c r="L33" s="31">
        <f t="shared" si="0"/>
        <v>403255</v>
      </c>
      <c r="M33" s="31">
        <f t="shared" si="0"/>
        <v>0</v>
      </c>
      <c r="N33" s="31">
        <f t="shared" si="0"/>
        <v>892123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2694838</v>
      </c>
      <c r="X33" s="31">
        <f t="shared" si="0"/>
        <v>4384128</v>
      </c>
      <c r="Y33" s="31">
        <f t="shared" si="0"/>
        <v>-1689290</v>
      </c>
      <c r="Z33" s="32">
        <f>+IF(X33&lt;&gt;0,+(Y33/X33)*100,0)</f>
        <v>-38.53194979708622</v>
      </c>
      <c r="AA33" s="29">
        <f>SUM(AA6:AA32)</f>
        <v>8768248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953122</v>
      </c>
      <c r="D35" s="20"/>
      <c r="E35" s="21">
        <v>1336279</v>
      </c>
      <c r="F35" s="22">
        <v>1336279</v>
      </c>
      <c r="G35" s="22">
        <v>111618</v>
      </c>
      <c r="H35" s="22">
        <v>115003</v>
      </c>
      <c r="I35" s="22">
        <v>106013</v>
      </c>
      <c r="J35" s="22">
        <v>332634</v>
      </c>
      <c r="K35" s="22">
        <v>110687</v>
      </c>
      <c r="L35" s="22">
        <v>95100</v>
      </c>
      <c r="M35" s="22"/>
      <c r="N35" s="22">
        <v>205787</v>
      </c>
      <c r="O35" s="22"/>
      <c r="P35" s="22"/>
      <c r="Q35" s="22"/>
      <c r="R35" s="22"/>
      <c r="S35" s="22"/>
      <c r="T35" s="22"/>
      <c r="U35" s="22"/>
      <c r="V35" s="22"/>
      <c r="W35" s="22">
        <v>538421</v>
      </c>
      <c r="X35" s="22">
        <v>668136</v>
      </c>
      <c r="Y35" s="22">
        <v>-129715</v>
      </c>
      <c r="Z35" s="23">
        <v>-19.414460528994095</v>
      </c>
      <c r="AA35" s="20">
        <v>1336279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7558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2181025</v>
      </c>
      <c r="D40" s="20"/>
      <c r="E40" s="21">
        <v>2247657</v>
      </c>
      <c r="F40" s="22">
        <v>2247657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1123830</v>
      </c>
      <c r="Y40" s="22">
        <v>-1123830</v>
      </c>
      <c r="Z40" s="23">
        <v>-100</v>
      </c>
      <c r="AA40" s="20">
        <v>2247657</v>
      </c>
    </row>
    <row r="41" spans="1:27" x14ac:dyDescent="0.25">
      <c r="A41" s="19" t="s">
        <v>40</v>
      </c>
      <c r="B41" s="15" t="s">
        <v>32</v>
      </c>
      <c r="C41" s="20">
        <v>4938777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198000</v>
      </c>
      <c r="F42" s="22">
        <v>198000</v>
      </c>
      <c r="G42" s="22"/>
      <c r="H42" s="22">
        <v>690</v>
      </c>
      <c r="I42" s="22">
        <v>22067</v>
      </c>
      <c r="J42" s="22">
        <v>22757</v>
      </c>
      <c r="K42" s="22">
        <v>5068</v>
      </c>
      <c r="L42" s="22">
        <v>63480</v>
      </c>
      <c r="M42" s="22"/>
      <c r="N42" s="22">
        <v>68548</v>
      </c>
      <c r="O42" s="22"/>
      <c r="P42" s="22"/>
      <c r="Q42" s="22"/>
      <c r="R42" s="22"/>
      <c r="S42" s="22"/>
      <c r="T42" s="22"/>
      <c r="U42" s="22"/>
      <c r="V42" s="22"/>
      <c r="W42" s="22">
        <v>91305</v>
      </c>
      <c r="X42" s="22">
        <v>99000</v>
      </c>
      <c r="Y42" s="22">
        <v>-7695</v>
      </c>
      <c r="Z42" s="23">
        <v>-7.7727272727272725</v>
      </c>
      <c r="AA42" s="20">
        <v>198000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13959</v>
      </c>
      <c r="D45" s="20"/>
      <c r="E45" s="21">
        <v>78321</v>
      </c>
      <c r="F45" s="22">
        <v>78321</v>
      </c>
      <c r="G45" s="22">
        <v>894</v>
      </c>
      <c r="H45" s="22">
        <v>1415</v>
      </c>
      <c r="I45" s="22">
        <v>838</v>
      </c>
      <c r="J45" s="22">
        <v>3147</v>
      </c>
      <c r="K45" s="22">
        <v>885</v>
      </c>
      <c r="L45" s="22">
        <v>729</v>
      </c>
      <c r="M45" s="22"/>
      <c r="N45" s="22">
        <v>1614</v>
      </c>
      <c r="O45" s="22"/>
      <c r="P45" s="22"/>
      <c r="Q45" s="22"/>
      <c r="R45" s="22"/>
      <c r="S45" s="22"/>
      <c r="T45" s="22"/>
      <c r="U45" s="22"/>
      <c r="V45" s="22"/>
      <c r="W45" s="22">
        <v>4761</v>
      </c>
      <c r="X45" s="22">
        <v>39162</v>
      </c>
      <c r="Y45" s="22">
        <v>-34401</v>
      </c>
      <c r="Z45" s="23">
        <v>-87.842806802512641</v>
      </c>
      <c r="AA45" s="20">
        <v>78321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8094441</v>
      </c>
      <c r="D48" s="29">
        <f t="shared" ref="D48:Y48" si="1">SUM(D35:D47)</f>
        <v>0</v>
      </c>
      <c r="E48" s="30">
        <f t="shared" si="1"/>
        <v>3860257</v>
      </c>
      <c r="F48" s="31">
        <f t="shared" si="1"/>
        <v>3860257</v>
      </c>
      <c r="G48" s="31">
        <f t="shared" si="1"/>
        <v>112512</v>
      </c>
      <c r="H48" s="31">
        <f t="shared" si="1"/>
        <v>117108</v>
      </c>
      <c r="I48" s="31">
        <f t="shared" si="1"/>
        <v>128918</v>
      </c>
      <c r="J48" s="31">
        <f t="shared" si="1"/>
        <v>358538</v>
      </c>
      <c r="K48" s="31">
        <f t="shared" si="1"/>
        <v>116640</v>
      </c>
      <c r="L48" s="31">
        <f t="shared" si="1"/>
        <v>159309</v>
      </c>
      <c r="M48" s="31">
        <f t="shared" si="1"/>
        <v>0</v>
      </c>
      <c r="N48" s="31">
        <f t="shared" si="1"/>
        <v>275949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634487</v>
      </c>
      <c r="X48" s="31">
        <f t="shared" si="1"/>
        <v>1930128</v>
      </c>
      <c r="Y48" s="31">
        <f t="shared" si="1"/>
        <v>-1295641</v>
      </c>
      <c r="Z48" s="32">
        <f>+IF(X48&lt;&gt;0,+(Y48/X48)*100,0)</f>
        <v>-67.127206071307185</v>
      </c>
      <c r="AA48" s="29">
        <f>SUM(AA35:AA47)</f>
        <v>3860257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-6798824</v>
      </c>
      <c r="D49" s="39">
        <f t="shared" si="2"/>
        <v>0</v>
      </c>
      <c r="E49" s="40">
        <f t="shared" si="2"/>
        <v>4907991</v>
      </c>
      <c r="F49" s="41">
        <f t="shared" si="2"/>
        <v>4907991</v>
      </c>
      <c r="G49" s="41">
        <f t="shared" si="2"/>
        <v>642399</v>
      </c>
      <c r="H49" s="41">
        <f t="shared" si="2"/>
        <v>409086</v>
      </c>
      <c r="I49" s="41">
        <f t="shared" si="2"/>
        <v>392692</v>
      </c>
      <c r="J49" s="41">
        <f t="shared" si="2"/>
        <v>1444177</v>
      </c>
      <c r="K49" s="41">
        <f t="shared" si="2"/>
        <v>372228</v>
      </c>
      <c r="L49" s="41">
        <f t="shared" si="2"/>
        <v>243946</v>
      </c>
      <c r="M49" s="41">
        <f t="shared" si="2"/>
        <v>0</v>
      </c>
      <c r="N49" s="41">
        <f t="shared" si="2"/>
        <v>616174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2060351</v>
      </c>
      <c r="X49" s="41">
        <f t="shared" si="2"/>
        <v>2454000</v>
      </c>
      <c r="Y49" s="41">
        <f t="shared" si="2"/>
        <v>-393649</v>
      </c>
      <c r="Z49" s="42">
        <f>+IF(X49&lt;&gt;0,+(Y49/X49)*100,0)</f>
        <v>-16.041116544417278</v>
      </c>
      <c r="AA49" s="39">
        <f>+AA33-AA48</f>
        <v>4907991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-6798824</v>
      </c>
      <c r="D52" s="48">
        <f t="shared" si="3"/>
        <v>0</v>
      </c>
      <c r="E52" s="49">
        <f t="shared" si="3"/>
        <v>4907991</v>
      </c>
      <c r="F52" s="50">
        <f t="shared" si="3"/>
        <v>4907991</v>
      </c>
      <c r="G52" s="50">
        <f t="shared" si="3"/>
        <v>642399</v>
      </c>
      <c r="H52" s="50">
        <f t="shared" si="3"/>
        <v>409086</v>
      </c>
      <c r="I52" s="50">
        <f t="shared" si="3"/>
        <v>392692</v>
      </c>
      <c r="J52" s="50">
        <f t="shared" si="3"/>
        <v>1444177</v>
      </c>
      <c r="K52" s="50">
        <f t="shared" si="3"/>
        <v>372228</v>
      </c>
      <c r="L52" s="50">
        <f t="shared" si="3"/>
        <v>243946</v>
      </c>
      <c r="M52" s="50">
        <f t="shared" si="3"/>
        <v>0</v>
      </c>
      <c r="N52" s="50">
        <f t="shared" si="3"/>
        <v>616174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2060351</v>
      </c>
      <c r="X52" s="50">
        <f t="shared" si="3"/>
        <v>2454000</v>
      </c>
      <c r="Y52" s="50">
        <f t="shared" si="3"/>
        <v>-393649</v>
      </c>
      <c r="Z52" s="51">
        <f>+IF(X52&lt;&gt;0,+(Y52/X52)*100,0)</f>
        <v>-16.041116544417278</v>
      </c>
      <c r="AA52" s="48">
        <f>SUM(AA49:AA51)</f>
        <v>4907991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-6798824</v>
      </c>
      <c r="D54" s="54">
        <f>+D52-D53</f>
        <v>0</v>
      </c>
      <c r="E54" s="55">
        <f t="shared" si="4"/>
        <v>4907991</v>
      </c>
      <c r="F54" s="56">
        <f t="shared" si="4"/>
        <v>4907991</v>
      </c>
      <c r="G54" s="56">
        <f t="shared" si="4"/>
        <v>642399</v>
      </c>
      <c r="H54" s="56">
        <f t="shared" si="4"/>
        <v>409086</v>
      </c>
      <c r="I54" s="56">
        <f t="shared" si="4"/>
        <v>392692</v>
      </c>
      <c r="J54" s="56">
        <f t="shared" si="4"/>
        <v>1444177</v>
      </c>
      <c r="K54" s="56">
        <f t="shared" si="4"/>
        <v>372228</v>
      </c>
      <c r="L54" s="56">
        <f t="shared" si="4"/>
        <v>243946</v>
      </c>
      <c r="M54" s="56">
        <f t="shared" si="4"/>
        <v>0</v>
      </c>
      <c r="N54" s="56">
        <f t="shared" si="4"/>
        <v>616174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2060351</v>
      </c>
      <c r="X54" s="56">
        <f t="shared" si="4"/>
        <v>2454000</v>
      </c>
      <c r="Y54" s="56">
        <f t="shared" si="4"/>
        <v>-393649</v>
      </c>
      <c r="Z54" s="57">
        <f>+IF(X54&lt;&gt;0,+(Y54/X54)*100,0)</f>
        <v>-16.041116544417278</v>
      </c>
      <c r="AA54" s="54">
        <f>+AA52-AA53</f>
        <v>4907991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-6798824</v>
      </c>
      <c r="D57" s="48">
        <f>SUM(D54:D56)</f>
        <v>0</v>
      </c>
      <c r="E57" s="49">
        <f t="shared" si="5"/>
        <v>4907991</v>
      </c>
      <c r="F57" s="50">
        <f t="shared" si="5"/>
        <v>4907991</v>
      </c>
      <c r="G57" s="50">
        <f t="shared" si="5"/>
        <v>642399</v>
      </c>
      <c r="H57" s="50">
        <f t="shared" si="5"/>
        <v>409086</v>
      </c>
      <c r="I57" s="50">
        <f t="shared" si="5"/>
        <v>392692</v>
      </c>
      <c r="J57" s="50">
        <f t="shared" si="5"/>
        <v>1444177</v>
      </c>
      <c r="K57" s="50">
        <f t="shared" si="5"/>
        <v>372228</v>
      </c>
      <c r="L57" s="50">
        <f t="shared" si="5"/>
        <v>243946</v>
      </c>
      <c r="M57" s="50">
        <f t="shared" si="5"/>
        <v>0</v>
      </c>
      <c r="N57" s="50">
        <f t="shared" si="5"/>
        <v>616174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2060351</v>
      </c>
      <c r="X57" s="50">
        <f t="shared" si="5"/>
        <v>2454000</v>
      </c>
      <c r="Y57" s="50">
        <f t="shared" si="5"/>
        <v>-393649</v>
      </c>
      <c r="Z57" s="51">
        <f>+IF(X57&lt;&gt;0,+(Y57/X57)*100,0)</f>
        <v>-16.041116544417278</v>
      </c>
      <c r="AA57" s="48">
        <f>SUM(AA54:AA56)</f>
        <v>4907991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-6798824</v>
      </c>
      <c r="D60" s="65">
        <f>SUM(D57:D59)</f>
        <v>0</v>
      </c>
      <c r="E60" s="66">
        <f t="shared" si="6"/>
        <v>4907991</v>
      </c>
      <c r="F60" s="67">
        <f t="shared" si="6"/>
        <v>4907991</v>
      </c>
      <c r="G60" s="67">
        <f t="shared" si="6"/>
        <v>642399</v>
      </c>
      <c r="H60" s="67">
        <f t="shared" si="6"/>
        <v>409086</v>
      </c>
      <c r="I60" s="67">
        <f t="shared" si="6"/>
        <v>392692</v>
      </c>
      <c r="J60" s="67">
        <f t="shared" si="6"/>
        <v>1444177</v>
      </c>
      <c r="K60" s="67">
        <f t="shared" si="6"/>
        <v>372228</v>
      </c>
      <c r="L60" s="67">
        <f t="shared" si="6"/>
        <v>243946</v>
      </c>
      <c r="M60" s="67">
        <f t="shared" si="6"/>
        <v>0</v>
      </c>
      <c r="N60" s="67">
        <f t="shared" si="6"/>
        <v>616174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2060351</v>
      </c>
      <c r="X60" s="67">
        <f t="shared" si="6"/>
        <v>2454000</v>
      </c>
      <c r="Y60" s="67">
        <f t="shared" si="6"/>
        <v>-393649</v>
      </c>
      <c r="Z60" s="68">
        <f>+IF(X60&lt;&gt;0,+(Y60/X60)*100,0)</f>
        <v>-16.041116544417278</v>
      </c>
      <c r="AA60" s="65">
        <f>SUM(AA57:AA59)</f>
        <v>4907991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4602229</v>
      </c>
      <c r="D9" s="20"/>
      <c r="E9" s="21">
        <v>-2255837</v>
      </c>
      <c r="F9" s="22">
        <v>-2255837</v>
      </c>
      <c r="G9" s="22">
        <v>3793</v>
      </c>
      <c r="H9" s="22">
        <v>5127</v>
      </c>
      <c r="I9" s="22">
        <v>-3199</v>
      </c>
      <c r="J9" s="22">
        <v>5721</v>
      </c>
      <c r="K9" s="22">
        <v>358</v>
      </c>
      <c r="L9" s="22"/>
      <c r="M9" s="22">
        <v>1073</v>
      </c>
      <c r="N9" s="22">
        <v>1431</v>
      </c>
      <c r="O9" s="22"/>
      <c r="P9" s="22"/>
      <c r="Q9" s="22"/>
      <c r="R9" s="22"/>
      <c r="S9" s="22"/>
      <c r="T9" s="22"/>
      <c r="U9" s="22"/>
      <c r="V9" s="22"/>
      <c r="W9" s="22">
        <v>7152</v>
      </c>
      <c r="X9" s="22">
        <v>-1127916</v>
      </c>
      <c r="Y9" s="22">
        <v>1135068</v>
      </c>
      <c r="Z9" s="23">
        <v>-100.63408977264265</v>
      </c>
      <c r="AA9" s="20">
        <v>-2255837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12647785</v>
      </c>
      <c r="D26" s="20"/>
      <c r="E26" s="21">
        <v>17744000</v>
      </c>
      <c r="F26" s="22">
        <v>17744000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8872002</v>
      </c>
      <c r="Y26" s="22">
        <v>-8872002</v>
      </c>
      <c r="Z26" s="23">
        <v>-100</v>
      </c>
      <c r="AA26" s="20">
        <v>17744000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17250014</v>
      </c>
      <c r="D33" s="29">
        <f t="shared" ref="D33:Y33" si="0">SUM(D6:D32)</f>
        <v>0</v>
      </c>
      <c r="E33" s="30">
        <f t="shared" si="0"/>
        <v>15488163</v>
      </c>
      <c r="F33" s="31">
        <f t="shared" si="0"/>
        <v>15488163</v>
      </c>
      <c r="G33" s="31">
        <f t="shared" si="0"/>
        <v>3793</v>
      </c>
      <c r="H33" s="31">
        <f t="shared" si="0"/>
        <v>5127</v>
      </c>
      <c r="I33" s="31">
        <f t="shared" si="0"/>
        <v>-3199</v>
      </c>
      <c r="J33" s="31">
        <f t="shared" si="0"/>
        <v>5721</v>
      </c>
      <c r="K33" s="31">
        <f t="shared" si="0"/>
        <v>358</v>
      </c>
      <c r="L33" s="31">
        <f t="shared" si="0"/>
        <v>0</v>
      </c>
      <c r="M33" s="31">
        <f t="shared" si="0"/>
        <v>1073</v>
      </c>
      <c r="N33" s="31">
        <f t="shared" si="0"/>
        <v>1431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7152</v>
      </c>
      <c r="X33" s="31">
        <f t="shared" si="0"/>
        <v>7744086</v>
      </c>
      <c r="Y33" s="31">
        <f t="shared" si="0"/>
        <v>-7736934</v>
      </c>
      <c r="Z33" s="32">
        <f>+IF(X33&lt;&gt;0,+(Y33/X33)*100,0)</f>
        <v>-99.907645653728537</v>
      </c>
      <c r="AA33" s="29">
        <f>SUM(AA6:AA32)</f>
        <v>15488163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6765098</v>
      </c>
      <c r="D35" s="20"/>
      <c r="E35" s="21">
        <v>8448798</v>
      </c>
      <c r="F35" s="22">
        <v>8448798</v>
      </c>
      <c r="G35" s="22">
        <v>553136</v>
      </c>
      <c r="H35" s="22">
        <v>516155</v>
      </c>
      <c r="I35" s="22">
        <v>560748</v>
      </c>
      <c r="J35" s="22">
        <v>1630039</v>
      </c>
      <c r="K35" s="22">
        <v>689958</v>
      </c>
      <c r="L35" s="22">
        <v>668468</v>
      </c>
      <c r="M35" s="22">
        <v>689685</v>
      </c>
      <c r="N35" s="22">
        <v>2048111</v>
      </c>
      <c r="O35" s="22"/>
      <c r="P35" s="22"/>
      <c r="Q35" s="22"/>
      <c r="R35" s="22"/>
      <c r="S35" s="22"/>
      <c r="T35" s="22"/>
      <c r="U35" s="22"/>
      <c r="V35" s="22"/>
      <c r="W35" s="22">
        <v>3678150</v>
      </c>
      <c r="X35" s="22">
        <v>4224414</v>
      </c>
      <c r="Y35" s="22">
        <v>-546264</v>
      </c>
      <c r="Z35" s="23">
        <v>-12.931118967033061</v>
      </c>
      <c r="AA35" s="20">
        <v>8448798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8950</v>
      </c>
      <c r="D38" s="20"/>
      <c r="E38" s="21">
        <v>26100</v>
      </c>
      <c r="F38" s="22">
        <v>26100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13050</v>
      </c>
      <c r="Y38" s="22">
        <v>-13050</v>
      </c>
      <c r="Z38" s="23">
        <v>-100</v>
      </c>
      <c r="AA38" s="20">
        <v>26100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11000000</v>
      </c>
      <c r="F39" s="22">
        <v>11000000</v>
      </c>
      <c r="G39" s="22"/>
      <c r="H39" s="22"/>
      <c r="I39" s="22">
        <v>10433</v>
      </c>
      <c r="J39" s="22">
        <v>10433</v>
      </c>
      <c r="K39" s="22">
        <v>33934</v>
      </c>
      <c r="L39" s="22">
        <v>300342</v>
      </c>
      <c r="M39" s="22">
        <v>308</v>
      </c>
      <c r="N39" s="22">
        <v>334584</v>
      </c>
      <c r="O39" s="22"/>
      <c r="P39" s="22"/>
      <c r="Q39" s="22"/>
      <c r="R39" s="22"/>
      <c r="S39" s="22"/>
      <c r="T39" s="22"/>
      <c r="U39" s="22"/>
      <c r="V39" s="22"/>
      <c r="W39" s="22">
        <v>345017</v>
      </c>
      <c r="X39" s="22">
        <v>5500002</v>
      </c>
      <c r="Y39" s="22">
        <v>-5154985</v>
      </c>
      <c r="Z39" s="23">
        <v>-93.726965917466941</v>
      </c>
      <c r="AA39" s="20">
        <v>11000000</v>
      </c>
    </row>
    <row r="40" spans="1:27" x14ac:dyDescent="0.25">
      <c r="A40" s="19" t="s">
        <v>66</v>
      </c>
      <c r="B40" s="15" t="s">
        <v>32</v>
      </c>
      <c r="C40" s="20">
        <v>3936724</v>
      </c>
      <c r="D40" s="20"/>
      <c r="E40" s="21">
        <v>26587574</v>
      </c>
      <c r="F40" s="22">
        <v>26587574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13293786</v>
      </c>
      <c r="Y40" s="22">
        <v>-13293786</v>
      </c>
      <c r="Z40" s="23">
        <v>-100</v>
      </c>
      <c r="AA40" s="20">
        <v>26587574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207652</v>
      </c>
      <c r="F42" s="22">
        <v>207652</v>
      </c>
      <c r="G42" s="22"/>
      <c r="H42" s="22"/>
      <c r="I42" s="22"/>
      <c r="J42" s="22"/>
      <c r="K42" s="22"/>
      <c r="L42" s="22"/>
      <c r="M42" s="22">
        <v>1800</v>
      </c>
      <c r="N42" s="22">
        <v>1800</v>
      </c>
      <c r="O42" s="22"/>
      <c r="P42" s="22"/>
      <c r="Q42" s="22"/>
      <c r="R42" s="22"/>
      <c r="S42" s="22"/>
      <c r="T42" s="22"/>
      <c r="U42" s="22"/>
      <c r="V42" s="22"/>
      <c r="W42" s="22">
        <v>1800</v>
      </c>
      <c r="X42" s="22">
        <v>103824</v>
      </c>
      <c r="Y42" s="22">
        <v>-102024</v>
      </c>
      <c r="Z42" s="23">
        <v>-98.26629680998613</v>
      </c>
      <c r="AA42" s="20">
        <v>207652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275000</v>
      </c>
      <c r="F44" s="22">
        <v>275000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137502</v>
      </c>
      <c r="Y44" s="22">
        <v>-137502</v>
      </c>
      <c r="Z44" s="23">
        <v>-100</v>
      </c>
      <c r="AA44" s="20">
        <v>275000</v>
      </c>
    </row>
    <row r="45" spans="1:27" x14ac:dyDescent="0.25">
      <c r="A45" s="19" t="s">
        <v>70</v>
      </c>
      <c r="B45" s="15" t="s">
        <v>32</v>
      </c>
      <c r="C45" s="20">
        <v>53326</v>
      </c>
      <c r="D45" s="20"/>
      <c r="E45" s="21">
        <v>1660017</v>
      </c>
      <c r="F45" s="22">
        <v>1660017</v>
      </c>
      <c r="G45" s="22">
        <v>4693</v>
      </c>
      <c r="H45" s="22">
        <v>4325</v>
      </c>
      <c r="I45" s="22">
        <v>4771</v>
      </c>
      <c r="J45" s="22">
        <v>13789</v>
      </c>
      <c r="K45" s="22">
        <v>6048</v>
      </c>
      <c r="L45" s="22">
        <v>5787</v>
      </c>
      <c r="M45" s="22">
        <v>6021</v>
      </c>
      <c r="N45" s="22">
        <v>17856</v>
      </c>
      <c r="O45" s="22"/>
      <c r="P45" s="22"/>
      <c r="Q45" s="22"/>
      <c r="R45" s="22"/>
      <c r="S45" s="22"/>
      <c r="T45" s="22"/>
      <c r="U45" s="22"/>
      <c r="V45" s="22"/>
      <c r="W45" s="22">
        <v>31645</v>
      </c>
      <c r="X45" s="22">
        <v>830010</v>
      </c>
      <c r="Y45" s="22">
        <v>-798365</v>
      </c>
      <c r="Z45" s="23">
        <v>-96.187395332586362</v>
      </c>
      <c r="AA45" s="20">
        <v>1660017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10764098</v>
      </c>
      <c r="D48" s="29">
        <f t="shared" ref="D48:Y48" si="1">SUM(D35:D47)</f>
        <v>0</v>
      </c>
      <c r="E48" s="30">
        <f t="shared" si="1"/>
        <v>48205141</v>
      </c>
      <c r="F48" s="31">
        <f t="shared" si="1"/>
        <v>48205141</v>
      </c>
      <c r="G48" s="31">
        <f t="shared" si="1"/>
        <v>557829</v>
      </c>
      <c r="H48" s="31">
        <f t="shared" si="1"/>
        <v>520480</v>
      </c>
      <c r="I48" s="31">
        <f t="shared" si="1"/>
        <v>575952</v>
      </c>
      <c r="J48" s="31">
        <f t="shared" si="1"/>
        <v>1654261</v>
      </c>
      <c r="K48" s="31">
        <f t="shared" si="1"/>
        <v>729940</v>
      </c>
      <c r="L48" s="31">
        <f t="shared" si="1"/>
        <v>974597</v>
      </c>
      <c r="M48" s="31">
        <f t="shared" si="1"/>
        <v>697814</v>
      </c>
      <c r="N48" s="31">
        <f t="shared" si="1"/>
        <v>2402351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4056612</v>
      </c>
      <c r="X48" s="31">
        <f t="shared" si="1"/>
        <v>24102588</v>
      </c>
      <c r="Y48" s="31">
        <f t="shared" si="1"/>
        <v>-20045976</v>
      </c>
      <c r="Z48" s="32">
        <f>+IF(X48&lt;&gt;0,+(Y48/X48)*100,0)</f>
        <v>-83.169392432049207</v>
      </c>
      <c r="AA48" s="29">
        <f>SUM(AA35:AA47)</f>
        <v>48205141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6485916</v>
      </c>
      <c r="D49" s="39">
        <f t="shared" si="2"/>
        <v>0</v>
      </c>
      <c r="E49" s="40">
        <f t="shared" si="2"/>
        <v>-32716978</v>
      </c>
      <c r="F49" s="41">
        <f t="shared" si="2"/>
        <v>-32716978</v>
      </c>
      <c r="G49" s="41">
        <f t="shared" si="2"/>
        <v>-554036</v>
      </c>
      <c r="H49" s="41">
        <f t="shared" si="2"/>
        <v>-515353</v>
      </c>
      <c r="I49" s="41">
        <f t="shared" si="2"/>
        <v>-579151</v>
      </c>
      <c r="J49" s="41">
        <f t="shared" si="2"/>
        <v>-1648540</v>
      </c>
      <c r="K49" s="41">
        <f t="shared" si="2"/>
        <v>-729582</v>
      </c>
      <c r="L49" s="41">
        <f t="shared" si="2"/>
        <v>-974597</v>
      </c>
      <c r="M49" s="41">
        <f t="shared" si="2"/>
        <v>-696741</v>
      </c>
      <c r="N49" s="41">
        <f t="shared" si="2"/>
        <v>-2400920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-4049460</v>
      </c>
      <c r="X49" s="41">
        <f t="shared" si="2"/>
        <v>-16358502</v>
      </c>
      <c r="Y49" s="41">
        <f t="shared" si="2"/>
        <v>12309042</v>
      </c>
      <c r="Z49" s="42">
        <f>+IF(X49&lt;&gt;0,+(Y49/X49)*100,0)</f>
        <v>-75.245532873364567</v>
      </c>
      <c r="AA49" s="39">
        <f>+AA33-AA48</f>
        <v>-32716978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6485916</v>
      </c>
      <c r="D52" s="48">
        <f t="shared" si="3"/>
        <v>0</v>
      </c>
      <c r="E52" s="49">
        <f t="shared" si="3"/>
        <v>-32716978</v>
      </c>
      <c r="F52" s="50">
        <f t="shared" si="3"/>
        <v>-32716978</v>
      </c>
      <c r="G52" s="50">
        <f t="shared" si="3"/>
        <v>-554036</v>
      </c>
      <c r="H52" s="50">
        <f t="shared" si="3"/>
        <v>-515353</v>
      </c>
      <c r="I52" s="50">
        <f t="shared" si="3"/>
        <v>-579151</v>
      </c>
      <c r="J52" s="50">
        <f t="shared" si="3"/>
        <v>-1648540</v>
      </c>
      <c r="K52" s="50">
        <f t="shared" si="3"/>
        <v>-729582</v>
      </c>
      <c r="L52" s="50">
        <f t="shared" si="3"/>
        <v>-974597</v>
      </c>
      <c r="M52" s="50">
        <f t="shared" si="3"/>
        <v>-696741</v>
      </c>
      <c r="N52" s="50">
        <f t="shared" si="3"/>
        <v>-2400920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-4049460</v>
      </c>
      <c r="X52" s="50">
        <f t="shared" si="3"/>
        <v>-16358502</v>
      </c>
      <c r="Y52" s="50">
        <f t="shared" si="3"/>
        <v>12309042</v>
      </c>
      <c r="Z52" s="51">
        <f>+IF(X52&lt;&gt;0,+(Y52/X52)*100,0)</f>
        <v>-75.245532873364567</v>
      </c>
      <c r="AA52" s="48">
        <f>SUM(AA49:AA51)</f>
        <v>-32716978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6485916</v>
      </c>
      <c r="D54" s="54">
        <f>+D52-D53</f>
        <v>0</v>
      </c>
      <c r="E54" s="55">
        <f t="shared" si="4"/>
        <v>-32716978</v>
      </c>
      <c r="F54" s="56">
        <f t="shared" si="4"/>
        <v>-32716978</v>
      </c>
      <c r="G54" s="56">
        <f t="shared" si="4"/>
        <v>-554036</v>
      </c>
      <c r="H54" s="56">
        <f t="shared" si="4"/>
        <v>-515353</v>
      </c>
      <c r="I54" s="56">
        <f t="shared" si="4"/>
        <v>-579151</v>
      </c>
      <c r="J54" s="56">
        <f t="shared" si="4"/>
        <v>-1648540</v>
      </c>
      <c r="K54" s="56">
        <f t="shared" si="4"/>
        <v>-729582</v>
      </c>
      <c r="L54" s="56">
        <f t="shared" si="4"/>
        <v>-974597</v>
      </c>
      <c r="M54" s="56">
        <f t="shared" si="4"/>
        <v>-696741</v>
      </c>
      <c r="N54" s="56">
        <f t="shared" si="4"/>
        <v>-2400920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-4049460</v>
      </c>
      <c r="X54" s="56">
        <f t="shared" si="4"/>
        <v>-16358502</v>
      </c>
      <c r="Y54" s="56">
        <f t="shared" si="4"/>
        <v>12309042</v>
      </c>
      <c r="Z54" s="57">
        <f>+IF(X54&lt;&gt;0,+(Y54/X54)*100,0)</f>
        <v>-75.245532873364567</v>
      </c>
      <c r="AA54" s="54">
        <f>+AA52-AA53</f>
        <v>-32716978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6485916</v>
      </c>
      <c r="D57" s="48">
        <f>SUM(D54:D56)</f>
        <v>0</v>
      </c>
      <c r="E57" s="49">
        <f t="shared" si="5"/>
        <v>-32716978</v>
      </c>
      <c r="F57" s="50">
        <f t="shared" si="5"/>
        <v>-32716978</v>
      </c>
      <c r="G57" s="50">
        <f t="shared" si="5"/>
        <v>-554036</v>
      </c>
      <c r="H57" s="50">
        <f t="shared" si="5"/>
        <v>-515353</v>
      </c>
      <c r="I57" s="50">
        <f t="shared" si="5"/>
        <v>-579151</v>
      </c>
      <c r="J57" s="50">
        <f t="shared" si="5"/>
        <v>-1648540</v>
      </c>
      <c r="K57" s="50">
        <f t="shared" si="5"/>
        <v>-729582</v>
      </c>
      <c r="L57" s="50">
        <f t="shared" si="5"/>
        <v>-974597</v>
      </c>
      <c r="M57" s="50">
        <f t="shared" si="5"/>
        <v>-696741</v>
      </c>
      <c r="N57" s="50">
        <f t="shared" si="5"/>
        <v>-2400920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-4049460</v>
      </c>
      <c r="X57" s="50">
        <f t="shared" si="5"/>
        <v>-16358502</v>
      </c>
      <c r="Y57" s="50">
        <f t="shared" si="5"/>
        <v>12309042</v>
      </c>
      <c r="Z57" s="51">
        <f>+IF(X57&lt;&gt;0,+(Y57/X57)*100,0)</f>
        <v>-75.245532873364567</v>
      </c>
      <c r="AA57" s="48">
        <f>SUM(AA54:AA56)</f>
        <v>-32716978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6485916</v>
      </c>
      <c r="D60" s="65">
        <f>SUM(D57:D59)</f>
        <v>0</v>
      </c>
      <c r="E60" s="66">
        <f t="shared" si="6"/>
        <v>-32716978</v>
      </c>
      <c r="F60" s="67">
        <f t="shared" si="6"/>
        <v>-32716978</v>
      </c>
      <c r="G60" s="67">
        <f t="shared" si="6"/>
        <v>-554036</v>
      </c>
      <c r="H60" s="67">
        <f t="shared" si="6"/>
        <v>-515353</v>
      </c>
      <c r="I60" s="67">
        <f t="shared" si="6"/>
        <v>-579151</v>
      </c>
      <c r="J60" s="67">
        <f t="shared" si="6"/>
        <v>-1648540</v>
      </c>
      <c r="K60" s="67">
        <f t="shared" si="6"/>
        <v>-729582</v>
      </c>
      <c r="L60" s="67">
        <f t="shared" si="6"/>
        <v>-974597</v>
      </c>
      <c r="M60" s="67">
        <f t="shared" si="6"/>
        <v>-696741</v>
      </c>
      <c r="N60" s="67">
        <f t="shared" si="6"/>
        <v>-2400920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-4049460</v>
      </c>
      <c r="X60" s="67">
        <f t="shared" si="6"/>
        <v>-16358502</v>
      </c>
      <c r="Y60" s="67">
        <f t="shared" si="6"/>
        <v>12309042</v>
      </c>
      <c r="Z60" s="68">
        <f>+IF(X60&lt;&gt;0,+(Y60/X60)*100,0)</f>
        <v>-75.245532873364567</v>
      </c>
      <c r="AA60" s="65">
        <f>SUM(AA57:AA59)</f>
        <v>-32716978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1863164</v>
      </c>
      <c r="D9" s="20"/>
      <c r="E9" s="21">
        <v>1712511</v>
      </c>
      <c r="F9" s="22">
        <v>1712511</v>
      </c>
      <c r="G9" s="22">
        <v>305512</v>
      </c>
      <c r="H9" s="22">
        <v>176866</v>
      </c>
      <c r="I9" s="22">
        <v>46490</v>
      </c>
      <c r="J9" s="22">
        <v>528868</v>
      </c>
      <c r="K9" s="22">
        <v>178037</v>
      </c>
      <c r="L9" s="22">
        <v>178312</v>
      </c>
      <c r="M9" s="22">
        <v>178312</v>
      </c>
      <c r="N9" s="22">
        <v>534661</v>
      </c>
      <c r="O9" s="22"/>
      <c r="P9" s="22"/>
      <c r="Q9" s="22"/>
      <c r="R9" s="22"/>
      <c r="S9" s="22"/>
      <c r="T9" s="22"/>
      <c r="U9" s="22"/>
      <c r="V9" s="22"/>
      <c r="W9" s="22">
        <v>1063529</v>
      </c>
      <c r="X9" s="22">
        <v>856260</v>
      </c>
      <c r="Y9" s="22">
        <v>207269</v>
      </c>
      <c r="Z9" s="23">
        <v>24.206315838647143</v>
      </c>
      <c r="AA9" s="20">
        <v>1712511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828412</v>
      </c>
      <c r="D13" s="20"/>
      <c r="E13" s="21">
        <v>522926</v>
      </c>
      <c r="F13" s="22">
        <v>522926</v>
      </c>
      <c r="G13" s="22">
        <v>132337</v>
      </c>
      <c r="H13" s="22">
        <v>99991</v>
      </c>
      <c r="I13" s="22">
        <v>100767</v>
      </c>
      <c r="J13" s="22">
        <v>333095</v>
      </c>
      <c r="K13" s="22">
        <v>101727</v>
      </c>
      <c r="L13" s="22">
        <v>102240</v>
      </c>
      <c r="M13" s="22">
        <v>103972</v>
      </c>
      <c r="N13" s="22">
        <v>307939</v>
      </c>
      <c r="O13" s="22"/>
      <c r="P13" s="22"/>
      <c r="Q13" s="22"/>
      <c r="R13" s="22"/>
      <c r="S13" s="22"/>
      <c r="T13" s="22"/>
      <c r="U13" s="22"/>
      <c r="V13" s="22"/>
      <c r="W13" s="22">
        <v>641034</v>
      </c>
      <c r="X13" s="22">
        <v>261462</v>
      </c>
      <c r="Y13" s="22">
        <v>379572</v>
      </c>
      <c r="Z13" s="23">
        <v>145.17291231613007</v>
      </c>
      <c r="AA13" s="20">
        <v>522926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2691576</v>
      </c>
      <c r="D33" s="29">
        <f t="shared" ref="D33:Y33" si="0">SUM(D6:D32)</f>
        <v>0</v>
      </c>
      <c r="E33" s="30">
        <f t="shared" si="0"/>
        <v>2235437</v>
      </c>
      <c r="F33" s="31">
        <f t="shared" si="0"/>
        <v>2235437</v>
      </c>
      <c r="G33" s="31">
        <f t="shared" si="0"/>
        <v>437849</v>
      </c>
      <c r="H33" s="31">
        <f t="shared" si="0"/>
        <v>276857</v>
      </c>
      <c r="I33" s="31">
        <f t="shared" si="0"/>
        <v>147257</v>
      </c>
      <c r="J33" s="31">
        <f t="shared" si="0"/>
        <v>861963</v>
      </c>
      <c r="K33" s="31">
        <f t="shared" si="0"/>
        <v>279764</v>
      </c>
      <c r="L33" s="31">
        <f t="shared" si="0"/>
        <v>280552</v>
      </c>
      <c r="M33" s="31">
        <f t="shared" si="0"/>
        <v>282284</v>
      </c>
      <c r="N33" s="31">
        <f t="shared" si="0"/>
        <v>842600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1704563</v>
      </c>
      <c r="X33" s="31">
        <f t="shared" si="0"/>
        <v>1117722</v>
      </c>
      <c r="Y33" s="31">
        <f t="shared" si="0"/>
        <v>586841</v>
      </c>
      <c r="Z33" s="32">
        <f>+IF(X33&lt;&gt;0,+(Y33/X33)*100,0)</f>
        <v>52.503305830966916</v>
      </c>
      <c r="AA33" s="29">
        <f>SUM(AA6:AA32)</f>
        <v>2235437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4543902</v>
      </c>
      <c r="D35" s="20"/>
      <c r="E35" s="21">
        <v>5734043</v>
      </c>
      <c r="F35" s="22">
        <v>5734043</v>
      </c>
      <c r="G35" s="22">
        <v>393867</v>
      </c>
      <c r="H35" s="22">
        <v>321761</v>
      </c>
      <c r="I35" s="22">
        <v>470731</v>
      </c>
      <c r="J35" s="22">
        <v>1186359</v>
      </c>
      <c r="K35" s="22">
        <v>488100</v>
      </c>
      <c r="L35" s="22">
        <v>414502</v>
      </c>
      <c r="M35" s="22">
        <v>454725</v>
      </c>
      <c r="N35" s="22">
        <v>1357327</v>
      </c>
      <c r="O35" s="22"/>
      <c r="P35" s="22"/>
      <c r="Q35" s="22"/>
      <c r="R35" s="22"/>
      <c r="S35" s="22"/>
      <c r="T35" s="22"/>
      <c r="U35" s="22"/>
      <c r="V35" s="22"/>
      <c r="W35" s="22">
        <v>2543686</v>
      </c>
      <c r="X35" s="22">
        <v>2867022</v>
      </c>
      <c r="Y35" s="22">
        <v>-323336</v>
      </c>
      <c r="Z35" s="23">
        <v>-11.2777648724007</v>
      </c>
      <c r="AA35" s="20">
        <v>5734043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473865</v>
      </c>
      <c r="D38" s="20"/>
      <c r="E38" s="21">
        <v>474792</v>
      </c>
      <c r="F38" s="22">
        <v>474792</v>
      </c>
      <c r="G38" s="22">
        <v>161442</v>
      </c>
      <c r="H38" s="22">
        <v>126020</v>
      </c>
      <c r="I38" s="22">
        <v>76287</v>
      </c>
      <c r="J38" s="22">
        <v>363749</v>
      </c>
      <c r="K38" s="22">
        <v>17391</v>
      </c>
      <c r="L38" s="22">
        <v>17391</v>
      </c>
      <c r="M38" s="22">
        <v>17391</v>
      </c>
      <c r="N38" s="22">
        <v>52173</v>
      </c>
      <c r="O38" s="22"/>
      <c r="P38" s="22"/>
      <c r="Q38" s="22"/>
      <c r="R38" s="22"/>
      <c r="S38" s="22"/>
      <c r="T38" s="22"/>
      <c r="U38" s="22"/>
      <c r="V38" s="22"/>
      <c r="W38" s="22">
        <v>415922</v>
      </c>
      <c r="X38" s="22">
        <v>237396</v>
      </c>
      <c r="Y38" s="22">
        <v>178526</v>
      </c>
      <c r="Z38" s="23">
        <v>75.201772565670865</v>
      </c>
      <c r="AA38" s="20">
        <v>474792</v>
      </c>
    </row>
    <row r="39" spans="1:27" x14ac:dyDescent="0.25">
      <c r="A39" s="19" t="s">
        <v>65</v>
      </c>
      <c r="B39" s="15" t="s">
        <v>32</v>
      </c>
      <c r="C39" s="20">
        <v>15235146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1153076</v>
      </c>
      <c r="F40" s="22">
        <v>1153076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576540</v>
      </c>
      <c r="Y40" s="22">
        <v>-576540</v>
      </c>
      <c r="Z40" s="23">
        <v>-100</v>
      </c>
      <c r="AA40" s="20">
        <v>1153076</v>
      </c>
    </row>
    <row r="41" spans="1:27" x14ac:dyDescent="0.25">
      <c r="A41" s="19" t="s">
        <v>40</v>
      </c>
      <c r="B41" s="15" t="s">
        <v>32</v>
      </c>
      <c r="C41" s="20">
        <v>3807003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7211</v>
      </c>
      <c r="D42" s="20"/>
      <c r="E42" s="21">
        <v>136635</v>
      </c>
      <c r="F42" s="22">
        <v>136635</v>
      </c>
      <c r="G42" s="22">
        <v>8834</v>
      </c>
      <c r="H42" s="22">
        <v>32920</v>
      </c>
      <c r="I42" s="22"/>
      <c r="J42" s="22">
        <v>41754</v>
      </c>
      <c r="K42" s="22">
        <v>3410</v>
      </c>
      <c r="L42" s="22"/>
      <c r="M42" s="22">
        <v>7775</v>
      </c>
      <c r="N42" s="22">
        <v>11185</v>
      </c>
      <c r="O42" s="22"/>
      <c r="P42" s="22"/>
      <c r="Q42" s="22"/>
      <c r="R42" s="22"/>
      <c r="S42" s="22"/>
      <c r="T42" s="22"/>
      <c r="U42" s="22"/>
      <c r="V42" s="22"/>
      <c r="W42" s="22">
        <v>52939</v>
      </c>
      <c r="X42" s="22">
        <v>68316</v>
      </c>
      <c r="Y42" s="22">
        <v>-15377</v>
      </c>
      <c r="Z42" s="23">
        <v>-22.508636337022072</v>
      </c>
      <c r="AA42" s="20">
        <v>136635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47328</v>
      </c>
      <c r="D45" s="20"/>
      <c r="E45" s="21">
        <v>94474</v>
      </c>
      <c r="F45" s="22">
        <v>94474</v>
      </c>
      <c r="G45" s="22">
        <v>2449</v>
      </c>
      <c r="H45" s="22">
        <v>2711</v>
      </c>
      <c r="I45" s="22">
        <v>2552</v>
      </c>
      <c r="J45" s="22">
        <v>7712</v>
      </c>
      <c r="K45" s="22">
        <v>19016</v>
      </c>
      <c r="L45" s="22">
        <v>2416</v>
      </c>
      <c r="M45" s="22">
        <v>3293</v>
      </c>
      <c r="N45" s="22">
        <v>24725</v>
      </c>
      <c r="O45" s="22"/>
      <c r="P45" s="22"/>
      <c r="Q45" s="22"/>
      <c r="R45" s="22"/>
      <c r="S45" s="22"/>
      <c r="T45" s="22"/>
      <c r="U45" s="22"/>
      <c r="V45" s="22"/>
      <c r="W45" s="22">
        <v>32437</v>
      </c>
      <c r="X45" s="22">
        <v>47238</v>
      </c>
      <c r="Y45" s="22">
        <v>-14801</v>
      </c>
      <c r="Z45" s="23">
        <v>-31.332825267792881</v>
      </c>
      <c r="AA45" s="20">
        <v>94474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24114455</v>
      </c>
      <c r="D48" s="29">
        <f t="shared" ref="D48:Y48" si="1">SUM(D35:D47)</f>
        <v>0</v>
      </c>
      <c r="E48" s="30">
        <f t="shared" si="1"/>
        <v>7593020</v>
      </c>
      <c r="F48" s="31">
        <f t="shared" si="1"/>
        <v>7593020</v>
      </c>
      <c r="G48" s="31">
        <f t="shared" si="1"/>
        <v>566592</v>
      </c>
      <c r="H48" s="31">
        <f t="shared" si="1"/>
        <v>483412</v>
      </c>
      <c r="I48" s="31">
        <f t="shared" si="1"/>
        <v>549570</v>
      </c>
      <c r="J48" s="31">
        <f t="shared" si="1"/>
        <v>1599574</v>
      </c>
      <c r="K48" s="31">
        <f t="shared" si="1"/>
        <v>527917</v>
      </c>
      <c r="L48" s="31">
        <f t="shared" si="1"/>
        <v>434309</v>
      </c>
      <c r="M48" s="31">
        <f t="shared" si="1"/>
        <v>483184</v>
      </c>
      <c r="N48" s="31">
        <f t="shared" si="1"/>
        <v>1445410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3044984</v>
      </c>
      <c r="X48" s="31">
        <f t="shared" si="1"/>
        <v>3796512</v>
      </c>
      <c r="Y48" s="31">
        <f t="shared" si="1"/>
        <v>-751528</v>
      </c>
      <c r="Z48" s="32">
        <f>+IF(X48&lt;&gt;0,+(Y48/X48)*100,0)</f>
        <v>-19.795222562183394</v>
      </c>
      <c r="AA48" s="29">
        <f>SUM(AA35:AA47)</f>
        <v>7593020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-21422879</v>
      </c>
      <c r="D49" s="39">
        <f t="shared" si="2"/>
        <v>0</v>
      </c>
      <c r="E49" s="40">
        <f t="shared" si="2"/>
        <v>-5357583</v>
      </c>
      <c r="F49" s="41">
        <f t="shared" si="2"/>
        <v>-5357583</v>
      </c>
      <c r="G49" s="41">
        <f t="shared" si="2"/>
        <v>-128743</v>
      </c>
      <c r="H49" s="41">
        <f t="shared" si="2"/>
        <v>-206555</v>
      </c>
      <c r="I49" s="41">
        <f t="shared" si="2"/>
        <v>-402313</v>
      </c>
      <c r="J49" s="41">
        <f t="shared" si="2"/>
        <v>-737611</v>
      </c>
      <c r="K49" s="41">
        <f t="shared" si="2"/>
        <v>-248153</v>
      </c>
      <c r="L49" s="41">
        <f t="shared" si="2"/>
        <v>-153757</v>
      </c>
      <c r="M49" s="41">
        <f t="shared" si="2"/>
        <v>-200900</v>
      </c>
      <c r="N49" s="41">
        <f t="shared" si="2"/>
        <v>-602810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-1340421</v>
      </c>
      <c r="X49" s="41">
        <f t="shared" si="2"/>
        <v>-2678790</v>
      </c>
      <c r="Y49" s="41">
        <f t="shared" si="2"/>
        <v>1338369</v>
      </c>
      <c r="Z49" s="42">
        <f>+IF(X49&lt;&gt;0,+(Y49/X49)*100,0)</f>
        <v>-49.961699125351373</v>
      </c>
      <c r="AA49" s="39">
        <f>+AA33-AA48</f>
        <v>-5357583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-21422879</v>
      </c>
      <c r="D52" s="48">
        <f t="shared" si="3"/>
        <v>0</v>
      </c>
      <c r="E52" s="49">
        <f t="shared" si="3"/>
        <v>-5357583</v>
      </c>
      <c r="F52" s="50">
        <f t="shared" si="3"/>
        <v>-5357583</v>
      </c>
      <c r="G52" s="50">
        <f t="shared" si="3"/>
        <v>-128743</v>
      </c>
      <c r="H52" s="50">
        <f t="shared" si="3"/>
        <v>-206555</v>
      </c>
      <c r="I52" s="50">
        <f t="shared" si="3"/>
        <v>-402313</v>
      </c>
      <c r="J52" s="50">
        <f t="shared" si="3"/>
        <v>-737611</v>
      </c>
      <c r="K52" s="50">
        <f t="shared" si="3"/>
        <v>-248153</v>
      </c>
      <c r="L52" s="50">
        <f t="shared" si="3"/>
        <v>-153757</v>
      </c>
      <c r="M52" s="50">
        <f t="shared" si="3"/>
        <v>-200900</v>
      </c>
      <c r="N52" s="50">
        <f t="shared" si="3"/>
        <v>-602810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-1340421</v>
      </c>
      <c r="X52" s="50">
        <f t="shared" si="3"/>
        <v>-2678790</v>
      </c>
      <c r="Y52" s="50">
        <f t="shared" si="3"/>
        <v>1338369</v>
      </c>
      <c r="Z52" s="51">
        <f>+IF(X52&lt;&gt;0,+(Y52/X52)*100,0)</f>
        <v>-49.961699125351373</v>
      </c>
      <c r="AA52" s="48">
        <f>SUM(AA49:AA51)</f>
        <v>-5357583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-21422879</v>
      </c>
      <c r="D54" s="54">
        <f>+D52-D53</f>
        <v>0</v>
      </c>
      <c r="E54" s="55">
        <f t="shared" si="4"/>
        <v>-5357583</v>
      </c>
      <c r="F54" s="56">
        <f t="shared" si="4"/>
        <v>-5357583</v>
      </c>
      <c r="G54" s="56">
        <f t="shared" si="4"/>
        <v>-128743</v>
      </c>
      <c r="H54" s="56">
        <f t="shared" si="4"/>
        <v>-206555</v>
      </c>
      <c r="I54" s="56">
        <f t="shared" si="4"/>
        <v>-402313</v>
      </c>
      <c r="J54" s="56">
        <f t="shared" si="4"/>
        <v>-737611</v>
      </c>
      <c r="K54" s="56">
        <f t="shared" si="4"/>
        <v>-248153</v>
      </c>
      <c r="L54" s="56">
        <f t="shared" si="4"/>
        <v>-153757</v>
      </c>
      <c r="M54" s="56">
        <f t="shared" si="4"/>
        <v>-200900</v>
      </c>
      <c r="N54" s="56">
        <f t="shared" si="4"/>
        <v>-602810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-1340421</v>
      </c>
      <c r="X54" s="56">
        <f t="shared" si="4"/>
        <v>-2678790</v>
      </c>
      <c r="Y54" s="56">
        <f t="shared" si="4"/>
        <v>1338369</v>
      </c>
      <c r="Z54" s="57">
        <f>+IF(X54&lt;&gt;0,+(Y54/X54)*100,0)</f>
        <v>-49.961699125351373</v>
      </c>
      <c r="AA54" s="54">
        <f>+AA52-AA53</f>
        <v>-5357583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-21422879</v>
      </c>
      <c r="D57" s="48">
        <f>SUM(D54:D56)</f>
        <v>0</v>
      </c>
      <c r="E57" s="49">
        <f t="shared" si="5"/>
        <v>-5357583</v>
      </c>
      <c r="F57" s="50">
        <f t="shared" si="5"/>
        <v>-5357583</v>
      </c>
      <c r="G57" s="50">
        <f t="shared" si="5"/>
        <v>-128743</v>
      </c>
      <c r="H57" s="50">
        <f t="shared" si="5"/>
        <v>-206555</v>
      </c>
      <c r="I57" s="50">
        <f t="shared" si="5"/>
        <v>-402313</v>
      </c>
      <c r="J57" s="50">
        <f t="shared" si="5"/>
        <v>-737611</v>
      </c>
      <c r="K57" s="50">
        <f t="shared" si="5"/>
        <v>-248153</v>
      </c>
      <c r="L57" s="50">
        <f t="shared" si="5"/>
        <v>-153757</v>
      </c>
      <c r="M57" s="50">
        <f t="shared" si="5"/>
        <v>-200900</v>
      </c>
      <c r="N57" s="50">
        <f t="shared" si="5"/>
        <v>-602810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-1340421</v>
      </c>
      <c r="X57" s="50">
        <f t="shared" si="5"/>
        <v>-2678790</v>
      </c>
      <c r="Y57" s="50">
        <f t="shared" si="5"/>
        <v>1338369</v>
      </c>
      <c r="Z57" s="51">
        <f>+IF(X57&lt;&gt;0,+(Y57/X57)*100,0)</f>
        <v>-49.961699125351373</v>
      </c>
      <c r="AA57" s="48">
        <f>SUM(AA54:AA56)</f>
        <v>-5357583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-21422879</v>
      </c>
      <c r="D60" s="65">
        <f>SUM(D57:D59)</f>
        <v>0</v>
      </c>
      <c r="E60" s="66">
        <f t="shared" si="6"/>
        <v>-5357583</v>
      </c>
      <c r="F60" s="67">
        <f t="shared" si="6"/>
        <v>-5357583</v>
      </c>
      <c r="G60" s="67">
        <f t="shared" si="6"/>
        <v>-128743</v>
      </c>
      <c r="H60" s="67">
        <f t="shared" si="6"/>
        <v>-206555</v>
      </c>
      <c r="I60" s="67">
        <f t="shared" si="6"/>
        <v>-402313</v>
      </c>
      <c r="J60" s="67">
        <f t="shared" si="6"/>
        <v>-737611</v>
      </c>
      <c r="K60" s="67">
        <f t="shared" si="6"/>
        <v>-248153</v>
      </c>
      <c r="L60" s="67">
        <f t="shared" si="6"/>
        <v>-153757</v>
      </c>
      <c r="M60" s="67">
        <f t="shared" si="6"/>
        <v>-200900</v>
      </c>
      <c r="N60" s="67">
        <f t="shared" si="6"/>
        <v>-602810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-1340421</v>
      </c>
      <c r="X60" s="67">
        <f t="shared" si="6"/>
        <v>-2678790</v>
      </c>
      <c r="Y60" s="67">
        <f t="shared" si="6"/>
        <v>1338369</v>
      </c>
      <c r="Z60" s="68">
        <f>+IF(X60&lt;&gt;0,+(Y60/X60)*100,0)</f>
        <v>-49.961699125351373</v>
      </c>
      <c r="AA60" s="65">
        <f>SUM(AA57:AA59)</f>
        <v>-5357583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6512654</v>
      </c>
      <c r="D9" s="20"/>
      <c r="E9" s="21">
        <v>7208916</v>
      </c>
      <c r="F9" s="22">
        <v>7208916</v>
      </c>
      <c r="G9" s="22"/>
      <c r="H9" s="22">
        <v>613631</v>
      </c>
      <c r="I9" s="22">
        <v>608588</v>
      </c>
      <c r="J9" s="22">
        <v>1222219</v>
      </c>
      <c r="K9" s="22">
        <v>596090</v>
      </c>
      <c r="L9" s="22">
        <v>577303</v>
      </c>
      <c r="M9" s="22">
        <v>487766</v>
      </c>
      <c r="N9" s="22">
        <v>1661159</v>
      </c>
      <c r="O9" s="22"/>
      <c r="P9" s="22"/>
      <c r="Q9" s="22"/>
      <c r="R9" s="22"/>
      <c r="S9" s="22"/>
      <c r="T9" s="22"/>
      <c r="U9" s="22"/>
      <c r="V9" s="22"/>
      <c r="W9" s="22">
        <v>2883378</v>
      </c>
      <c r="X9" s="22">
        <v>3604458</v>
      </c>
      <c r="Y9" s="22">
        <v>-721080</v>
      </c>
      <c r="Z9" s="23">
        <v>-20.005226860737455</v>
      </c>
      <c r="AA9" s="20">
        <v>7208916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2274360</v>
      </c>
      <c r="D26" s="20"/>
      <c r="E26" s="21">
        <v>3957934</v>
      </c>
      <c r="F26" s="22">
        <v>3957934</v>
      </c>
      <c r="G26" s="22"/>
      <c r="H26" s="22"/>
      <c r="I26" s="22"/>
      <c r="J26" s="22"/>
      <c r="K26" s="22"/>
      <c r="L26" s="22">
        <v>-93282</v>
      </c>
      <c r="M26" s="22">
        <v>2410987</v>
      </c>
      <c r="N26" s="22">
        <v>2317705</v>
      </c>
      <c r="O26" s="22"/>
      <c r="P26" s="22"/>
      <c r="Q26" s="22"/>
      <c r="R26" s="22"/>
      <c r="S26" s="22"/>
      <c r="T26" s="22"/>
      <c r="U26" s="22"/>
      <c r="V26" s="22"/>
      <c r="W26" s="22">
        <v>2317705</v>
      </c>
      <c r="X26" s="22">
        <v>1978968</v>
      </c>
      <c r="Y26" s="22">
        <v>338737</v>
      </c>
      <c r="Z26" s="23">
        <v>17.116850803044819</v>
      </c>
      <c r="AA26" s="20">
        <v>3957934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8787014</v>
      </c>
      <c r="D33" s="29">
        <f t="shared" ref="D33:Y33" si="0">SUM(D6:D32)</f>
        <v>0</v>
      </c>
      <c r="E33" s="30">
        <f t="shared" si="0"/>
        <v>11166850</v>
      </c>
      <c r="F33" s="31">
        <f t="shared" si="0"/>
        <v>11166850</v>
      </c>
      <c r="G33" s="31">
        <f t="shared" si="0"/>
        <v>0</v>
      </c>
      <c r="H33" s="31">
        <f t="shared" si="0"/>
        <v>613631</v>
      </c>
      <c r="I33" s="31">
        <f t="shared" si="0"/>
        <v>608588</v>
      </c>
      <c r="J33" s="31">
        <f t="shared" si="0"/>
        <v>1222219</v>
      </c>
      <c r="K33" s="31">
        <f t="shared" si="0"/>
        <v>596090</v>
      </c>
      <c r="L33" s="31">
        <f t="shared" si="0"/>
        <v>484021</v>
      </c>
      <c r="M33" s="31">
        <f t="shared" si="0"/>
        <v>2898753</v>
      </c>
      <c r="N33" s="31">
        <f t="shared" si="0"/>
        <v>3978864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5201083</v>
      </c>
      <c r="X33" s="31">
        <f t="shared" si="0"/>
        <v>5583426</v>
      </c>
      <c r="Y33" s="31">
        <f t="shared" si="0"/>
        <v>-382343</v>
      </c>
      <c r="Z33" s="32">
        <f>+IF(X33&lt;&gt;0,+(Y33/X33)*100,0)</f>
        <v>-6.8478206749762602</v>
      </c>
      <c r="AA33" s="29">
        <f>SUM(AA6:AA32)</f>
        <v>11166850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6850675</v>
      </c>
      <c r="D35" s="20"/>
      <c r="E35" s="21">
        <v>5118110</v>
      </c>
      <c r="F35" s="22">
        <v>5118110</v>
      </c>
      <c r="G35" s="22"/>
      <c r="H35" s="22">
        <v>407620</v>
      </c>
      <c r="I35" s="22">
        <v>420114</v>
      </c>
      <c r="J35" s="22">
        <v>827734</v>
      </c>
      <c r="K35" s="22">
        <v>420073</v>
      </c>
      <c r="L35" s="22">
        <v>539860</v>
      </c>
      <c r="M35" s="22">
        <v>422256</v>
      </c>
      <c r="N35" s="22">
        <v>1382189</v>
      </c>
      <c r="O35" s="22"/>
      <c r="P35" s="22"/>
      <c r="Q35" s="22"/>
      <c r="R35" s="22"/>
      <c r="S35" s="22"/>
      <c r="T35" s="22"/>
      <c r="U35" s="22"/>
      <c r="V35" s="22"/>
      <c r="W35" s="22">
        <v>2209923</v>
      </c>
      <c r="X35" s="22">
        <v>2559054</v>
      </c>
      <c r="Y35" s="22">
        <v>-349131</v>
      </c>
      <c r="Z35" s="23">
        <v>-13.642971191698184</v>
      </c>
      <c r="AA35" s="20">
        <v>5118110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1180804</v>
      </c>
      <c r="D39" s="20"/>
      <c r="E39" s="21">
        <v>493313</v>
      </c>
      <c r="F39" s="22">
        <v>493313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246660</v>
      </c>
      <c r="Y39" s="22">
        <v>-246660</v>
      </c>
      <c r="Z39" s="23">
        <v>-100</v>
      </c>
      <c r="AA39" s="20">
        <v>493313</v>
      </c>
    </row>
    <row r="40" spans="1:27" x14ac:dyDescent="0.25">
      <c r="A40" s="19" t="s">
        <v>66</v>
      </c>
      <c r="B40" s="15" t="s">
        <v>32</v>
      </c>
      <c r="C40" s="20">
        <v>54628</v>
      </c>
      <c r="D40" s="20"/>
      <c r="E40" s="21">
        <v>209846</v>
      </c>
      <c r="F40" s="22">
        <v>209846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104922</v>
      </c>
      <c r="Y40" s="22">
        <v>-104922</v>
      </c>
      <c r="Z40" s="23">
        <v>-100</v>
      </c>
      <c r="AA40" s="20">
        <v>209846</v>
      </c>
    </row>
    <row r="41" spans="1:27" x14ac:dyDescent="0.25">
      <c r="A41" s="19" t="s">
        <v>40</v>
      </c>
      <c r="B41" s="15" t="s">
        <v>32</v>
      </c>
      <c r="C41" s="20">
        <v>1663760</v>
      </c>
      <c r="D41" s="20"/>
      <c r="E41" s="21">
        <v>2144437</v>
      </c>
      <c r="F41" s="22">
        <v>2144437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1072218</v>
      </c>
      <c r="Y41" s="22">
        <v>-1072218</v>
      </c>
      <c r="Z41" s="23">
        <v>-100</v>
      </c>
      <c r="AA41" s="20">
        <v>2144437</v>
      </c>
    </row>
    <row r="42" spans="1:27" x14ac:dyDescent="0.25">
      <c r="A42" s="19" t="s">
        <v>67</v>
      </c>
      <c r="B42" s="15" t="s">
        <v>32</v>
      </c>
      <c r="C42" s="20">
        <v>2486292</v>
      </c>
      <c r="D42" s="20"/>
      <c r="E42" s="21">
        <v>2156990</v>
      </c>
      <c r="F42" s="22">
        <v>2156990</v>
      </c>
      <c r="G42" s="22">
        <v>54897</v>
      </c>
      <c r="H42" s="22">
        <v>327622</v>
      </c>
      <c r="I42" s="22">
        <v>249417</v>
      </c>
      <c r="J42" s="22">
        <v>631936</v>
      </c>
      <c r="K42" s="22">
        <v>62543</v>
      </c>
      <c r="L42" s="22">
        <v>253877</v>
      </c>
      <c r="M42" s="22">
        <v>219128</v>
      </c>
      <c r="N42" s="22">
        <v>535548</v>
      </c>
      <c r="O42" s="22"/>
      <c r="P42" s="22"/>
      <c r="Q42" s="22"/>
      <c r="R42" s="22"/>
      <c r="S42" s="22"/>
      <c r="T42" s="22"/>
      <c r="U42" s="22"/>
      <c r="V42" s="22"/>
      <c r="W42" s="22">
        <v>1167484</v>
      </c>
      <c r="X42" s="22">
        <v>1078500</v>
      </c>
      <c r="Y42" s="22">
        <v>88984</v>
      </c>
      <c r="Z42" s="23">
        <v>8.2507185906351399</v>
      </c>
      <c r="AA42" s="20">
        <v>2156990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1374094</v>
      </c>
      <c r="D44" s="20"/>
      <c r="E44" s="21">
        <v>1524674</v>
      </c>
      <c r="F44" s="22">
        <v>1524674</v>
      </c>
      <c r="G44" s="22"/>
      <c r="H44" s="22"/>
      <c r="I44" s="22">
        <v>976</v>
      </c>
      <c r="J44" s="22">
        <v>976</v>
      </c>
      <c r="K44" s="22">
        <v>123013</v>
      </c>
      <c r="L44" s="22"/>
      <c r="M44" s="22">
        <v>72122</v>
      </c>
      <c r="N44" s="22">
        <v>195135</v>
      </c>
      <c r="O44" s="22"/>
      <c r="P44" s="22"/>
      <c r="Q44" s="22"/>
      <c r="R44" s="22"/>
      <c r="S44" s="22"/>
      <c r="T44" s="22"/>
      <c r="U44" s="22"/>
      <c r="V44" s="22"/>
      <c r="W44" s="22">
        <v>196111</v>
      </c>
      <c r="X44" s="22">
        <v>762336</v>
      </c>
      <c r="Y44" s="22">
        <v>-566225</v>
      </c>
      <c r="Z44" s="23">
        <v>-74.274991604751705</v>
      </c>
      <c r="AA44" s="20">
        <v>1524674</v>
      </c>
    </row>
    <row r="45" spans="1:27" x14ac:dyDescent="0.25">
      <c r="A45" s="19" t="s">
        <v>70</v>
      </c>
      <c r="B45" s="15" t="s">
        <v>32</v>
      </c>
      <c r="C45" s="20">
        <v>256639</v>
      </c>
      <c r="D45" s="20"/>
      <c r="E45" s="21">
        <v>626100</v>
      </c>
      <c r="F45" s="22">
        <v>626100</v>
      </c>
      <c r="G45" s="22"/>
      <c r="H45" s="22">
        <v>3925</v>
      </c>
      <c r="I45" s="22">
        <v>56139</v>
      </c>
      <c r="J45" s="22">
        <v>60064</v>
      </c>
      <c r="K45" s="22">
        <v>25300</v>
      </c>
      <c r="L45" s="22">
        <v>39731</v>
      </c>
      <c r="M45" s="22">
        <v>2145</v>
      </c>
      <c r="N45" s="22">
        <v>67176</v>
      </c>
      <c r="O45" s="22"/>
      <c r="P45" s="22"/>
      <c r="Q45" s="22"/>
      <c r="R45" s="22"/>
      <c r="S45" s="22"/>
      <c r="T45" s="22"/>
      <c r="U45" s="22"/>
      <c r="V45" s="22"/>
      <c r="W45" s="22">
        <v>127240</v>
      </c>
      <c r="X45" s="22">
        <v>313050</v>
      </c>
      <c r="Y45" s="22">
        <v>-185810</v>
      </c>
      <c r="Z45" s="23">
        <v>-59.3547356652292</v>
      </c>
      <c r="AA45" s="20">
        <v>626100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13866892</v>
      </c>
      <c r="D48" s="29">
        <f t="shared" ref="D48:Y48" si="1">SUM(D35:D47)</f>
        <v>0</v>
      </c>
      <c r="E48" s="30">
        <f t="shared" si="1"/>
        <v>12273470</v>
      </c>
      <c r="F48" s="31">
        <f t="shared" si="1"/>
        <v>12273470</v>
      </c>
      <c r="G48" s="31">
        <f t="shared" si="1"/>
        <v>54897</v>
      </c>
      <c r="H48" s="31">
        <f t="shared" si="1"/>
        <v>739167</v>
      </c>
      <c r="I48" s="31">
        <f t="shared" si="1"/>
        <v>726646</v>
      </c>
      <c r="J48" s="31">
        <f t="shared" si="1"/>
        <v>1520710</v>
      </c>
      <c r="K48" s="31">
        <f t="shared" si="1"/>
        <v>630929</v>
      </c>
      <c r="L48" s="31">
        <f t="shared" si="1"/>
        <v>833468</v>
      </c>
      <c r="M48" s="31">
        <f t="shared" si="1"/>
        <v>715651</v>
      </c>
      <c r="N48" s="31">
        <f t="shared" si="1"/>
        <v>2180048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3700758</v>
      </c>
      <c r="X48" s="31">
        <f t="shared" si="1"/>
        <v>6136740</v>
      </c>
      <c r="Y48" s="31">
        <f t="shared" si="1"/>
        <v>-2435982</v>
      </c>
      <c r="Z48" s="32">
        <f>+IF(X48&lt;&gt;0,+(Y48/X48)*100,0)</f>
        <v>-39.695049814722481</v>
      </c>
      <c r="AA48" s="29">
        <f>SUM(AA35:AA47)</f>
        <v>12273470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-5079878</v>
      </c>
      <c r="D49" s="39">
        <f t="shared" si="2"/>
        <v>0</v>
      </c>
      <c r="E49" s="40">
        <f t="shared" si="2"/>
        <v>-1106620</v>
      </c>
      <c r="F49" s="41">
        <f t="shared" si="2"/>
        <v>-1106620</v>
      </c>
      <c r="G49" s="41">
        <f t="shared" si="2"/>
        <v>-54897</v>
      </c>
      <c r="H49" s="41">
        <f t="shared" si="2"/>
        <v>-125536</v>
      </c>
      <c r="I49" s="41">
        <f t="shared" si="2"/>
        <v>-118058</v>
      </c>
      <c r="J49" s="41">
        <f t="shared" si="2"/>
        <v>-298491</v>
      </c>
      <c r="K49" s="41">
        <f t="shared" si="2"/>
        <v>-34839</v>
      </c>
      <c r="L49" s="41">
        <f t="shared" si="2"/>
        <v>-349447</v>
      </c>
      <c r="M49" s="41">
        <f t="shared" si="2"/>
        <v>2183102</v>
      </c>
      <c r="N49" s="41">
        <f t="shared" si="2"/>
        <v>1798816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1500325</v>
      </c>
      <c r="X49" s="41">
        <f t="shared" si="2"/>
        <v>-553314</v>
      </c>
      <c r="Y49" s="41">
        <f t="shared" si="2"/>
        <v>2053639</v>
      </c>
      <c r="Z49" s="42">
        <f>+IF(X49&lt;&gt;0,+(Y49/X49)*100,0)</f>
        <v>-371.1525462937862</v>
      </c>
      <c r="AA49" s="39">
        <f>+AA33-AA48</f>
        <v>-1106620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-5079878</v>
      </c>
      <c r="D52" s="48">
        <f t="shared" si="3"/>
        <v>0</v>
      </c>
      <c r="E52" s="49">
        <f t="shared" si="3"/>
        <v>-1106620</v>
      </c>
      <c r="F52" s="50">
        <f t="shared" si="3"/>
        <v>-1106620</v>
      </c>
      <c r="G52" s="50">
        <f t="shared" si="3"/>
        <v>-54897</v>
      </c>
      <c r="H52" s="50">
        <f t="shared" si="3"/>
        <v>-125536</v>
      </c>
      <c r="I52" s="50">
        <f t="shared" si="3"/>
        <v>-118058</v>
      </c>
      <c r="J52" s="50">
        <f t="shared" si="3"/>
        <v>-298491</v>
      </c>
      <c r="K52" s="50">
        <f t="shared" si="3"/>
        <v>-34839</v>
      </c>
      <c r="L52" s="50">
        <f t="shared" si="3"/>
        <v>-349447</v>
      </c>
      <c r="M52" s="50">
        <f t="shared" si="3"/>
        <v>2183102</v>
      </c>
      <c r="N52" s="50">
        <f t="shared" si="3"/>
        <v>1798816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1500325</v>
      </c>
      <c r="X52" s="50">
        <f t="shared" si="3"/>
        <v>-553314</v>
      </c>
      <c r="Y52" s="50">
        <f t="shared" si="3"/>
        <v>2053639</v>
      </c>
      <c r="Z52" s="51">
        <f>+IF(X52&lt;&gt;0,+(Y52/X52)*100,0)</f>
        <v>-371.1525462937862</v>
      </c>
      <c r="AA52" s="48">
        <f>SUM(AA49:AA51)</f>
        <v>-1106620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-5079878</v>
      </c>
      <c r="D54" s="54">
        <f>+D52-D53</f>
        <v>0</v>
      </c>
      <c r="E54" s="55">
        <f t="shared" si="4"/>
        <v>-1106620</v>
      </c>
      <c r="F54" s="56">
        <f t="shared" si="4"/>
        <v>-1106620</v>
      </c>
      <c r="G54" s="56">
        <f t="shared" si="4"/>
        <v>-54897</v>
      </c>
      <c r="H54" s="56">
        <f t="shared" si="4"/>
        <v>-125536</v>
      </c>
      <c r="I54" s="56">
        <f t="shared" si="4"/>
        <v>-118058</v>
      </c>
      <c r="J54" s="56">
        <f t="shared" si="4"/>
        <v>-298491</v>
      </c>
      <c r="K54" s="56">
        <f t="shared" si="4"/>
        <v>-34839</v>
      </c>
      <c r="L54" s="56">
        <f t="shared" si="4"/>
        <v>-349447</v>
      </c>
      <c r="M54" s="56">
        <f t="shared" si="4"/>
        <v>2183102</v>
      </c>
      <c r="N54" s="56">
        <f t="shared" si="4"/>
        <v>1798816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1500325</v>
      </c>
      <c r="X54" s="56">
        <f t="shared" si="4"/>
        <v>-553314</v>
      </c>
      <c r="Y54" s="56">
        <f t="shared" si="4"/>
        <v>2053639</v>
      </c>
      <c r="Z54" s="57">
        <f>+IF(X54&lt;&gt;0,+(Y54/X54)*100,0)</f>
        <v>-371.1525462937862</v>
      </c>
      <c r="AA54" s="54">
        <f>+AA52-AA53</f>
        <v>-1106620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-5079878</v>
      </c>
      <c r="D57" s="48">
        <f>SUM(D54:D56)</f>
        <v>0</v>
      </c>
      <c r="E57" s="49">
        <f t="shared" si="5"/>
        <v>-1106620</v>
      </c>
      <c r="F57" s="50">
        <f t="shared" si="5"/>
        <v>-1106620</v>
      </c>
      <c r="G57" s="50">
        <f t="shared" si="5"/>
        <v>-54897</v>
      </c>
      <c r="H57" s="50">
        <f t="shared" si="5"/>
        <v>-125536</v>
      </c>
      <c r="I57" s="50">
        <f t="shared" si="5"/>
        <v>-118058</v>
      </c>
      <c r="J57" s="50">
        <f t="shared" si="5"/>
        <v>-298491</v>
      </c>
      <c r="K57" s="50">
        <f t="shared" si="5"/>
        <v>-34839</v>
      </c>
      <c r="L57" s="50">
        <f t="shared" si="5"/>
        <v>-349447</v>
      </c>
      <c r="M57" s="50">
        <f t="shared" si="5"/>
        <v>2183102</v>
      </c>
      <c r="N57" s="50">
        <f t="shared" si="5"/>
        <v>1798816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1500325</v>
      </c>
      <c r="X57" s="50">
        <f t="shared" si="5"/>
        <v>-553314</v>
      </c>
      <c r="Y57" s="50">
        <f t="shared" si="5"/>
        <v>2053639</v>
      </c>
      <c r="Z57" s="51">
        <f>+IF(X57&lt;&gt;0,+(Y57/X57)*100,0)</f>
        <v>-371.1525462937862</v>
      </c>
      <c r="AA57" s="48">
        <f>SUM(AA54:AA56)</f>
        <v>-1106620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-5079878</v>
      </c>
      <c r="D60" s="65">
        <f>SUM(D57:D59)</f>
        <v>0</v>
      </c>
      <c r="E60" s="66">
        <f t="shared" si="6"/>
        <v>-1106620</v>
      </c>
      <c r="F60" s="67">
        <f t="shared" si="6"/>
        <v>-1106620</v>
      </c>
      <c r="G60" s="67">
        <f t="shared" si="6"/>
        <v>-54897</v>
      </c>
      <c r="H60" s="67">
        <f t="shared" si="6"/>
        <v>-125536</v>
      </c>
      <c r="I60" s="67">
        <f t="shared" si="6"/>
        <v>-118058</v>
      </c>
      <c r="J60" s="67">
        <f t="shared" si="6"/>
        <v>-298491</v>
      </c>
      <c r="K60" s="67">
        <f t="shared" si="6"/>
        <v>-34839</v>
      </c>
      <c r="L60" s="67">
        <f t="shared" si="6"/>
        <v>-349447</v>
      </c>
      <c r="M60" s="67">
        <f t="shared" si="6"/>
        <v>2183102</v>
      </c>
      <c r="N60" s="67">
        <f t="shared" si="6"/>
        <v>1798816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1500325</v>
      </c>
      <c r="X60" s="67">
        <f t="shared" si="6"/>
        <v>-553314</v>
      </c>
      <c r="Y60" s="67">
        <f t="shared" si="6"/>
        <v>2053639</v>
      </c>
      <c r="Z60" s="68">
        <f>+IF(X60&lt;&gt;0,+(Y60/X60)*100,0)</f>
        <v>-371.1525462937862</v>
      </c>
      <c r="AA60" s="65">
        <f>SUM(AA57:AA59)</f>
        <v>-1106620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2699602</v>
      </c>
      <c r="D9" s="20"/>
      <c r="E9" s="21">
        <v>2953267</v>
      </c>
      <c r="F9" s="22">
        <v>2953267</v>
      </c>
      <c r="G9" s="22">
        <v>259493</v>
      </c>
      <c r="H9" s="22">
        <v>248555</v>
      </c>
      <c r="I9" s="22">
        <v>244668</v>
      </c>
      <c r="J9" s="22">
        <v>752716</v>
      </c>
      <c r="K9" s="22">
        <v>237704</v>
      </c>
      <c r="L9" s="22">
        <v>236003</v>
      </c>
      <c r="M9" s="22">
        <v>235684</v>
      </c>
      <c r="N9" s="22">
        <v>709391</v>
      </c>
      <c r="O9" s="22"/>
      <c r="P9" s="22"/>
      <c r="Q9" s="22"/>
      <c r="R9" s="22"/>
      <c r="S9" s="22"/>
      <c r="T9" s="22"/>
      <c r="U9" s="22"/>
      <c r="V9" s="22"/>
      <c r="W9" s="22">
        <v>1462107</v>
      </c>
      <c r="X9" s="22">
        <v>1476642</v>
      </c>
      <c r="Y9" s="22">
        <v>-14535</v>
      </c>
      <c r="Z9" s="23">
        <v>-0.98432795491391956</v>
      </c>
      <c r="AA9" s="20">
        <v>2953267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780462</v>
      </c>
      <c r="D13" s="20"/>
      <c r="E13" s="21">
        <v>829939</v>
      </c>
      <c r="F13" s="22">
        <v>829939</v>
      </c>
      <c r="G13" s="22">
        <v>66418</v>
      </c>
      <c r="H13" s="22">
        <v>66198</v>
      </c>
      <c r="I13" s="22">
        <v>66649</v>
      </c>
      <c r="J13" s="22">
        <v>199265</v>
      </c>
      <c r="K13" s="22">
        <v>67317</v>
      </c>
      <c r="L13" s="22">
        <v>67883</v>
      </c>
      <c r="M13" s="22">
        <v>68157</v>
      </c>
      <c r="N13" s="22">
        <v>203357</v>
      </c>
      <c r="O13" s="22"/>
      <c r="P13" s="22"/>
      <c r="Q13" s="22"/>
      <c r="R13" s="22"/>
      <c r="S13" s="22"/>
      <c r="T13" s="22"/>
      <c r="U13" s="22"/>
      <c r="V13" s="22"/>
      <c r="W13" s="22">
        <v>402622</v>
      </c>
      <c r="X13" s="22">
        <v>414972</v>
      </c>
      <c r="Y13" s="22">
        <v>-12350</v>
      </c>
      <c r="Z13" s="23">
        <v>-2.976104411863933</v>
      </c>
      <c r="AA13" s="20">
        <v>829939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6355200</v>
      </c>
      <c r="D26" s="20"/>
      <c r="E26" s="21">
        <v>6569200</v>
      </c>
      <c r="F26" s="22">
        <v>6569200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3284598</v>
      </c>
      <c r="Y26" s="22">
        <v>-3284598</v>
      </c>
      <c r="Z26" s="23">
        <v>-100</v>
      </c>
      <c r="AA26" s="20">
        <v>6569200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9835264</v>
      </c>
      <c r="D33" s="29">
        <f t="shared" ref="D33:Y33" si="0">SUM(D6:D32)</f>
        <v>0</v>
      </c>
      <c r="E33" s="30">
        <f t="shared" si="0"/>
        <v>10352406</v>
      </c>
      <c r="F33" s="31">
        <f t="shared" si="0"/>
        <v>10352406</v>
      </c>
      <c r="G33" s="31">
        <f t="shared" si="0"/>
        <v>325911</v>
      </c>
      <c r="H33" s="31">
        <f t="shared" si="0"/>
        <v>314753</v>
      </c>
      <c r="I33" s="31">
        <f t="shared" si="0"/>
        <v>311317</v>
      </c>
      <c r="J33" s="31">
        <f t="shared" si="0"/>
        <v>951981</v>
      </c>
      <c r="K33" s="31">
        <f t="shared" si="0"/>
        <v>305021</v>
      </c>
      <c r="L33" s="31">
        <f t="shared" si="0"/>
        <v>303886</v>
      </c>
      <c r="M33" s="31">
        <f t="shared" si="0"/>
        <v>303841</v>
      </c>
      <c r="N33" s="31">
        <f t="shared" si="0"/>
        <v>912748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1864729</v>
      </c>
      <c r="X33" s="31">
        <f t="shared" si="0"/>
        <v>5176212</v>
      </c>
      <c r="Y33" s="31">
        <f t="shared" si="0"/>
        <v>-3311483</v>
      </c>
      <c r="Z33" s="32">
        <f>+IF(X33&lt;&gt;0,+(Y33/X33)*100,0)</f>
        <v>-63.975026525188696</v>
      </c>
      <c r="AA33" s="29">
        <f>SUM(AA6:AA32)</f>
        <v>10352406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2773843</v>
      </c>
      <c r="D35" s="20"/>
      <c r="E35" s="21">
        <v>2939370</v>
      </c>
      <c r="F35" s="22">
        <v>2939370</v>
      </c>
      <c r="G35" s="22">
        <v>240595</v>
      </c>
      <c r="H35" s="22">
        <v>233195</v>
      </c>
      <c r="I35" s="22">
        <v>238034</v>
      </c>
      <c r="J35" s="22">
        <v>711824</v>
      </c>
      <c r="K35" s="22">
        <v>242328</v>
      </c>
      <c r="L35" s="22">
        <v>282352</v>
      </c>
      <c r="M35" s="22">
        <v>459389</v>
      </c>
      <c r="N35" s="22">
        <v>984069</v>
      </c>
      <c r="O35" s="22"/>
      <c r="P35" s="22"/>
      <c r="Q35" s="22"/>
      <c r="R35" s="22"/>
      <c r="S35" s="22"/>
      <c r="T35" s="22"/>
      <c r="U35" s="22"/>
      <c r="V35" s="22"/>
      <c r="W35" s="22">
        <v>1695893</v>
      </c>
      <c r="X35" s="22">
        <v>1469682</v>
      </c>
      <c r="Y35" s="22">
        <v>226211</v>
      </c>
      <c r="Z35" s="23">
        <v>15.391833063206869</v>
      </c>
      <c r="AA35" s="20">
        <v>2939370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1452541</v>
      </c>
      <c r="D38" s="20"/>
      <c r="E38" s="21">
        <v>775338</v>
      </c>
      <c r="F38" s="22">
        <v>775338</v>
      </c>
      <c r="G38" s="22">
        <v>22407</v>
      </c>
      <c r="H38" s="22">
        <v>31884</v>
      </c>
      <c r="I38" s="22">
        <v>28207</v>
      </c>
      <c r="J38" s="22">
        <v>82498</v>
      </c>
      <c r="K38" s="22">
        <v>261757</v>
      </c>
      <c r="L38" s="22">
        <v>9276</v>
      </c>
      <c r="M38" s="22">
        <v>35543</v>
      </c>
      <c r="N38" s="22">
        <v>306576</v>
      </c>
      <c r="O38" s="22"/>
      <c r="P38" s="22"/>
      <c r="Q38" s="22"/>
      <c r="R38" s="22"/>
      <c r="S38" s="22"/>
      <c r="T38" s="22"/>
      <c r="U38" s="22"/>
      <c r="V38" s="22"/>
      <c r="W38" s="22">
        <v>389074</v>
      </c>
      <c r="X38" s="22">
        <v>387672</v>
      </c>
      <c r="Y38" s="22">
        <v>1402</v>
      </c>
      <c r="Z38" s="23">
        <v>0.3616459274850905</v>
      </c>
      <c r="AA38" s="20">
        <v>775338</v>
      </c>
    </row>
    <row r="39" spans="1:27" x14ac:dyDescent="0.25">
      <c r="A39" s="19" t="s">
        <v>65</v>
      </c>
      <c r="B39" s="15" t="s">
        <v>32</v>
      </c>
      <c r="C39" s="20">
        <v>-27615</v>
      </c>
      <c r="D39" s="20"/>
      <c r="E39" s="21">
        <v>430076</v>
      </c>
      <c r="F39" s="22">
        <v>430076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215040</v>
      </c>
      <c r="Y39" s="22">
        <v>-215040</v>
      </c>
      <c r="Z39" s="23">
        <v>-100</v>
      </c>
      <c r="AA39" s="20">
        <v>430076</v>
      </c>
    </row>
    <row r="40" spans="1:27" x14ac:dyDescent="0.25">
      <c r="A40" s="19" t="s">
        <v>66</v>
      </c>
      <c r="B40" s="15" t="s">
        <v>32</v>
      </c>
      <c r="C40" s="20">
        <v>5524948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129452</v>
      </c>
      <c r="D42" s="20"/>
      <c r="E42" s="21">
        <v>321963</v>
      </c>
      <c r="F42" s="22">
        <v>321963</v>
      </c>
      <c r="G42" s="22"/>
      <c r="H42" s="22">
        <v>28136</v>
      </c>
      <c r="I42" s="22">
        <v>6796</v>
      </c>
      <c r="J42" s="22">
        <v>34932</v>
      </c>
      <c r="K42" s="22">
        <v>3475</v>
      </c>
      <c r="L42" s="22">
        <v>22470</v>
      </c>
      <c r="M42" s="22">
        <v>135833</v>
      </c>
      <c r="N42" s="22">
        <v>161778</v>
      </c>
      <c r="O42" s="22"/>
      <c r="P42" s="22"/>
      <c r="Q42" s="22"/>
      <c r="R42" s="22"/>
      <c r="S42" s="22"/>
      <c r="T42" s="22"/>
      <c r="U42" s="22"/>
      <c r="V42" s="22"/>
      <c r="W42" s="22">
        <v>196710</v>
      </c>
      <c r="X42" s="22">
        <v>160980</v>
      </c>
      <c r="Y42" s="22">
        <v>35730</v>
      </c>
      <c r="Z42" s="23">
        <v>22.195303764442791</v>
      </c>
      <c r="AA42" s="20">
        <v>321963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5220</v>
      </c>
      <c r="F44" s="22">
        <v>5220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2610</v>
      </c>
      <c r="Y44" s="22">
        <v>-2610</v>
      </c>
      <c r="Z44" s="23">
        <v>-100</v>
      </c>
      <c r="AA44" s="20">
        <v>5220</v>
      </c>
    </row>
    <row r="45" spans="1:27" x14ac:dyDescent="0.25">
      <c r="A45" s="19" t="s">
        <v>70</v>
      </c>
      <c r="B45" s="15" t="s">
        <v>32</v>
      </c>
      <c r="C45" s="20">
        <v>130892</v>
      </c>
      <c r="D45" s="20"/>
      <c r="E45" s="21">
        <v>321060</v>
      </c>
      <c r="F45" s="22">
        <v>321060</v>
      </c>
      <c r="G45" s="22">
        <v>27723</v>
      </c>
      <c r="H45" s="22">
        <v>8785</v>
      </c>
      <c r="I45" s="22">
        <v>8201</v>
      </c>
      <c r="J45" s="22">
        <v>44709</v>
      </c>
      <c r="K45" s="22">
        <v>14773</v>
      </c>
      <c r="L45" s="22">
        <v>11262</v>
      </c>
      <c r="M45" s="22">
        <v>12467</v>
      </c>
      <c r="N45" s="22">
        <v>38502</v>
      </c>
      <c r="O45" s="22"/>
      <c r="P45" s="22"/>
      <c r="Q45" s="22"/>
      <c r="R45" s="22"/>
      <c r="S45" s="22"/>
      <c r="T45" s="22"/>
      <c r="U45" s="22"/>
      <c r="V45" s="22"/>
      <c r="W45" s="22">
        <v>83211</v>
      </c>
      <c r="X45" s="22">
        <v>160530</v>
      </c>
      <c r="Y45" s="22">
        <v>-77319</v>
      </c>
      <c r="Z45" s="23">
        <v>-48.164829003924496</v>
      </c>
      <c r="AA45" s="20">
        <v>321060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9984061</v>
      </c>
      <c r="D48" s="29">
        <f t="shared" ref="D48:Y48" si="1">SUM(D35:D47)</f>
        <v>0</v>
      </c>
      <c r="E48" s="30">
        <f t="shared" si="1"/>
        <v>4793027</v>
      </c>
      <c r="F48" s="31">
        <f t="shared" si="1"/>
        <v>4793027</v>
      </c>
      <c r="G48" s="31">
        <f t="shared" si="1"/>
        <v>290725</v>
      </c>
      <c r="H48" s="31">
        <f t="shared" si="1"/>
        <v>302000</v>
      </c>
      <c r="I48" s="31">
        <f t="shared" si="1"/>
        <v>281238</v>
      </c>
      <c r="J48" s="31">
        <f t="shared" si="1"/>
        <v>873963</v>
      </c>
      <c r="K48" s="31">
        <f t="shared" si="1"/>
        <v>522333</v>
      </c>
      <c r="L48" s="31">
        <f t="shared" si="1"/>
        <v>325360</v>
      </c>
      <c r="M48" s="31">
        <f t="shared" si="1"/>
        <v>643232</v>
      </c>
      <c r="N48" s="31">
        <f t="shared" si="1"/>
        <v>1490925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2364888</v>
      </c>
      <c r="X48" s="31">
        <f t="shared" si="1"/>
        <v>2396514</v>
      </c>
      <c r="Y48" s="31">
        <f t="shared" si="1"/>
        <v>-31626</v>
      </c>
      <c r="Z48" s="32">
        <f>+IF(X48&lt;&gt;0,+(Y48/X48)*100,0)</f>
        <v>-1.3196668160503131</v>
      </c>
      <c r="AA48" s="29">
        <f>SUM(AA35:AA47)</f>
        <v>4793027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-148797</v>
      </c>
      <c r="D49" s="39">
        <f t="shared" si="2"/>
        <v>0</v>
      </c>
      <c r="E49" s="40">
        <f t="shared" si="2"/>
        <v>5559379</v>
      </c>
      <c r="F49" s="41">
        <f t="shared" si="2"/>
        <v>5559379</v>
      </c>
      <c r="G49" s="41">
        <f t="shared" si="2"/>
        <v>35186</v>
      </c>
      <c r="H49" s="41">
        <f t="shared" si="2"/>
        <v>12753</v>
      </c>
      <c r="I49" s="41">
        <f t="shared" si="2"/>
        <v>30079</v>
      </c>
      <c r="J49" s="41">
        <f t="shared" si="2"/>
        <v>78018</v>
      </c>
      <c r="K49" s="41">
        <f t="shared" si="2"/>
        <v>-217312</v>
      </c>
      <c r="L49" s="41">
        <f t="shared" si="2"/>
        <v>-21474</v>
      </c>
      <c r="M49" s="41">
        <f t="shared" si="2"/>
        <v>-339391</v>
      </c>
      <c r="N49" s="41">
        <f t="shared" si="2"/>
        <v>-578177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-500159</v>
      </c>
      <c r="X49" s="41">
        <f t="shared" si="2"/>
        <v>2779698</v>
      </c>
      <c r="Y49" s="41">
        <f t="shared" si="2"/>
        <v>-3279857</v>
      </c>
      <c r="Z49" s="42">
        <f>+IF(X49&lt;&gt;0,+(Y49/X49)*100,0)</f>
        <v>-117.99328560152938</v>
      </c>
      <c r="AA49" s="39">
        <f>+AA33-AA48</f>
        <v>5559379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-148797</v>
      </c>
      <c r="D52" s="48">
        <f t="shared" si="3"/>
        <v>0</v>
      </c>
      <c r="E52" s="49">
        <f t="shared" si="3"/>
        <v>5559379</v>
      </c>
      <c r="F52" s="50">
        <f t="shared" si="3"/>
        <v>5559379</v>
      </c>
      <c r="G52" s="50">
        <f t="shared" si="3"/>
        <v>35186</v>
      </c>
      <c r="H52" s="50">
        <f t="shared" si="3"/>
        <v>12753</v>
      </c>
      <c r="I52" s="50">
        <f t="shared" si="3"/>
        <v>30079</v>
      </c>
      <c r="J52" s="50">
        <f t="shared" si="3"/>
        <v>78018</v>
      </c>
      <c r="K52" s="50">
        <f t="shared" si="3"/>
        <v>-217312</v>
      </c>
      <c r="L52" s="50">
        <f t="shared" si="3"/>
        <v>-21474</v>
      </c>
      <c r="M52" s="50">
        <f t="shared" si="3"/>
        <v>-339391</v>
      </c>
      <c r="N52" s="50">
        <f t="shared" si="3"/>
        <v>-578177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-500159</v>
      </c>
      <c r="X52" s="50">
        <f t="shared" si="3"/>
        <v>2779698</v>
      </c>
      <c r="Y52" s="50">
        <f t="shared" si="3"/>
        <v>-3279857</v>
      </c>
      <c r="Z52" s="51">
        <f>+IF(X52&lt;&gt;0,+(Y52/X52)*100,0)</f>
        <v>-117.99328560152938</v>
      </c>
      <c r="AA52" s="48">
        <f>SUM(AA49:AA51)</f>
        <v>5559379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-148797</v>
      </c>
      <c r="D54" s="54">
        <f>+D52-D53</f>
        <v>0</v>
      </c>
      <c r="E54" s="55">
        <f t="shared" si="4"/>
        <v>5559379</v>
      </c>
      <c r="F54" s="56">
        <f t="shared" si="4"/>
        <v>5559379</v>
      </c>
      <c r="G54" s="56">
        <f t="shared" si="4"/>
        <v>35186</v>
      </c>
      <c r="H54" s="56">
        <f t="shared" si="4"/>
        <v>12753</v>
      </c>
      <c r="I54" s="56">
        <f t="shared" si="4"/>
        <v>30079</v>
      </c>
      <c r="J54" s="56">
        <f t="shared" si="4"/>
        <v>78018</v>
      </c>
      <c r="K54" s="56">
        <f t="shared" si="4"/>
        <v>-217312</v>
      </c>
      <c r="L54" s="56">
        <f t="shared" si="4"/>
        <v>-21474</v>
      </c>
      <c r="M54" s="56">
        <f t="shared" si="4"/>
        <v>-339391</v>
      </c>
      <c r="N54" s="56">
        <f t="shared" si="4"/>
        <v>-578177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-500159</v>
      </c>
      <c r="X54" s="56">
        <f t="shared" si="4"/>
        <v>2779698</v>
      </c>
      <c r="Y54" s="56">
        <f t="shared" si="4"/>
        <v>-3279857</v>
      </c>
      <c r="Z54" s="57">
        <f>+IF(X54&lt;&gt;0,+(Y54/X54)*100,0)</f>
        <v>-117.99328560152938</v>
      </c>
      <c r="AA54" s="54">
        <f>+AA52-AA53</f>
        <v>5559379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-148797</v>
      </c>
      <c r="D57" s="48">
        <f>SUM(D54:D56)</f>
        <v>0</v>
      </c>
      <c r="E57" s="49">
        <f t="shared" si="5"/>
        <v>5559379</v>
      </c>
      <c r="F57" s="50">
        <f t="shared" si="5"/>
        <v>5559379</v>
      </c>
      <c r="G57" s="50">
        <f t="shared" si="5"/>
        <v>35186</v>
      </c>
      <c r="H57" s="50">
        <f t="shared" si="5"/>
        <v>12753</v>
      </c>
      <c r="I57" s="50">
        <f t="shared" si="5"/>
        <v>30079</v>
      </c>
      <c r="J57" s="50">
        <f t="shared" si="5"/>
        <v>78018</v>
      </c>
      <c r="K57" s="50">
        <f t="shared" si="5"/>
        <v>-217312</v>
      </c>
      <c r="L57" s="50">
        <f t="shared" si="5"/>
        <v>-21474</v>
      </c>
      <c r="M57" s="50">
        <f t="shared" si="5"/>
        <v>-339391</v>
      </c>
      <c r="N57" s="50">
        <f t="shared" si="5"/>
        <v>-578177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-500159</v>
      </c>
      <c r="X57" s="50">
        <f t="shared" si="5"/>
        <v>2779698</v>
      </c>
      <c r="Y57" s="50">
        <f t="shared" si="5"/>
        <v>-3279857</v>
      </c>
      <c r="Z57" s="51">
        <f>+IF(X57&lt;&gt;0,+(Y57/X57)*100,0)</f>
        <v>-117.99328560152938</v>
      </c>
      <c r="AA57" s="48">
        <f>SUM(AA54:AA56)</f>
        <v>5559379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-148797</v>
      </c>
      <c r="D60" s="65">
        <f>SUM(D57:D59)</f>
        <v>0</v>
      </c>
      <c r="E60" s="66">
        <f t="shared" si="6"/>
        <v>5559379</v>
      </c>
      <c r="F60" s="67">
        <f t="shared" si="6"/>
        <v>5559379</v>
      </c>
      <c r="G60" s="67">
        <f t="shared" si="6"/>
        <v>35186</v>
      </c>
      <c r="H60" s="67">
        <f t="shared" si="6"/>
        <v>12753</v>
      </c>
      <c r="I60" s="67">
        <f t="shared" si="6"/>
        <v>30079</v>
      </c>
      <c r="J60" s="67">
        <f t="shared" si="6"/>
        <v>78018</v>
      </c>
      <c r="K60" s="67">
        <f t="shared" si="6"/>
        <v>-217312</v>
      </c>
      <c r="L60" s="67">
        <f t="shared" si="6"/>
        <v>-21474</v>
      </c>
      <c r="M60" s="67">
        <f t="shared" si="6"/>
        <v>-339391</v>
      </c>
      <c r="N60" s="67">
        <f t="shared" si="6"/>
        <v>-578177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-500159</v>
      </c>
      <c r="X60" s="67">
        <f t="shared" si="6"/>
        <v>2779698</v>
      </c>
      <c r="Y60" s="67">
        <f t="shared" si="6"/>
        <v>-3279857</v>
      </c>
      <c r="Z60" s="68">
        <f>+IF(X60&lt;&gt;0,+(Y60/X60)*100,0)</f>
        <v>-117.99328560152938</v>
      </c>
      <c r="AA60" s="65">
        <f>SUM(AA57:AA59)</f>
        <v>5559379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2401516</v>
      </c>
      <c r="D9" s="20"/>
      <c r="E9" s="21">
        <v>2346293</v>
      </c>
      <c r="F9" s="22">
        <v>2346293</v>
      </c>
      <c r="G9" s="22">
        <v>218312</v>
      </c>
      <c r="H9" s="22">
        <v>218506</v>
      </c>
      <c r="I9" s="22">
        <v>218141</v>
      </c>
      <c r="J9" s="22">
        <v>654959</v>
      </c>
      <c r="K9" s="22">
        <v>218291</v>
      </c>
      <c r="L9" s="22">
        <v>218725</v>
      </c>
      <c r="M9" s="22">
        <v>219310</v>
      </c>
      <c r="N9" s="22">
        <v>656326</v>
      </c>
      <c r="O9" s="22"/>
      <c r="P9" s="22"/>
      <c r="Q9" s="22"/>
      <c r="R9" s="22"/>
      <c r="S9" s="22"/>
      <c r="T9" s="22"/>
      <c r="U9" s="22"/>
      <c r="V9" s="22"/>
      <c r="W9" s="22">
        <v>1311285</v>
      </c>
      <c r="X9" s="22">
        <v>1173156</v>
      </c>
      <c r="Y9" s="22">
        <v>138129</v>
      </c>
      <c r="Z9" s="23">
        <v>11.774137454865338</v>
      </c>
      <c r="AA9" s="20">
        <v>2346293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1149973</v>
      </c>
      <c r="D13" s="20"/>
      <c r="E13" s="21">
        <v>788714</v>
      </c>
      <c r="F13" s="22">
        <v>788714</v>
      </c>
      <c r="G13" s="22">
        <v>100272</v>
      </c>
      <c r="H13" s="22">
        <v>99618</v>
      </c>
      <c r="I13" s="22">
        <v>101181</v>
      </c>
      <c r="J13" s="22">
        <v>301071</v>
      </c>
      <c r="K13" s="22">
        <v>102773</v>
      </c>
      <c r="L13" s="22">
        <v>101778</v>
      </c>
      <c r="M13" s="22">
        <v>103260</v>
      </c>
      <c r="N13" s="22">
        <v>307811</v>
      </c>
      <c r="O13" s="22"/>
      <c r="P13" s="22"/>
      <c r="Q13" s="22"/>
      <c r="R13" s="22"/>
      <c r="S13" s="22"/>
      <c r="T13" s="22"/>
      <c r="U13" s="22"/>
      <c r="V13" s="22"/>
      <c r="W13" s="22">
        <v>608882</v>
      </c>
      <c r="X13" s="22">
        <v>394356</v>
      </c>
      <c r="Y13" s="22">
        <v>214526</v>
      </c>
      <c r="Z13" s="23">
        <v>54.399070890261591</v>
      </c>
      <c r="AA13" s="20">
        <v>788714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1826436</v>
      </c>
      <c r="D26" s="20"/>
      <c r="E26" s="21">
        <v>3102930</v>
      </c>
      <c r="F26" s="22">
        <v>3102930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1551468</v>
      </c>
      <c r="Y26" s="22">
        <v>-1551468</v>
      </c>
      <c r="Z26" s="23">
        <v>-100</v>
      </c>
      <c r="AA26" s="20">
        <v>3102930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5377925</v>
      </c>
      <c r="D33" s="29">
        <f t="shared" ref="D33:Y33" si="0">SUM(D6:D32)</f>
        <v>0</v>
      </c>
      <c r="E33" s="30">
        <f t="shared" si="0"/>
        <v>6237937</v>
      </c>
      <c r="F33" s="31">
        <f t="shared" si="0"/>
        <v>6237937</v>
      </c>
      <c r="G33" s="31">
        <f t="shared" si="0"/>
        <v>318584</v>
      </c>
      <c r="H33" s="31">
        <f t="shared" si="0"/>
        <v>318124</v>
      </c>
      <c r="I33" s="31">
        <f t="shared" si="0"/>
        <v>319322</v>
      </c>
      <c r="J33" s="31">
        <f t="shared" si="0"/>
        <v>956030</v>
      </c>
      <c r="K33" s="31">
        <f t="shared" si="0"/>
        <v>321064</v>
      </c>
      <c r="L33" s="31">
        <f t="shared" si="0"/>
        <v>320503</v>
      </c>
      <c r="M33" s="31">
        <f t="shared" si="0"/>
        <v>322570</v>
      </c>
      <c r="N33" s="31">
        <f t="shared" si="0"/>
        <v>964137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1920167</v>
      </c>
      <c r="X33" s="31">
        <f t="shared" si="0"/>
        <v>3118980</v>
      </c>
      <c r="Y33" s="31">
        <f t="shared" si="0"/>
        <v>-1198813</v>
      </c>
      <c r="Z33" s="32">
        <f>+IF(X33&lt;&gt;0,+(Y33/X33)*100,0)</f>
        <v>-38.436059224490059</v>
      </c>
      <c r="AA33" s="29">
        <f>SUM(AA6:AA32)</f>
        <v>6237937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1849484</v>
      </c>
      <c r="D35" s="20"/>
      <c r="E35" s="21">
        <v>2397752</v>
      </c>
      <c r="F35" s="22">
        <v>2397752</v>
      </c>
      <c r="G35" s="22">
        <v>149487</v>
      </c>
      <c r="H35" s="22">
        <v>156334</v>
      </c>
      <c r="I35" s="22">
        <v>175846</v>
      </c>
      <c r="J35" s="22">
        <v>481667</v>
      </c>
      <c r="K35" s="22">
        <v>159720</v>
      </c>
      <c r="L35" s="22">
        <v>148688</v>
      </c>
      <c r="M35" s="22">
        <v>149580</v>
      </c>
      <c r="N35" s="22">
        <v>457988</v>
      </c>
      <c r="O35" s="22"/>
      <c r="P35" s="22"/>
      <c r="Q35" s="22"/>
      <c r="R35" s="22"/>
      <c r="S35" s="22"/>
      <c r="T35" s="22"/>
      <c r="U35" s="22"/>
      <c r="V35" s="22"/>
      <c r="W35" s="22">
        <v>939655</v>
      </c>
      <c r="X35" s="22">
        <v>1198872</v>
      </c>
      <c r="Y35" s="22">
        <v>-259217</v>
      </c>
      <c r="Z35" s="23">
        <v>-21.621741103303769</v>
      </c>
      <c r="AA35" s="20">
        <v>2397752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358000</v>
      </c>
      <c r="D38" s="20"/>
      <c r="E38" s="21">
        <v>450687</v>
      </c>
      <c r="F38" s="22">
        <v>450687</v>
      </c>
      <c r="G38" s="22"/>
      <c r="H38" s="22"/>
      <c r="I38" s="22"/>
      <c r="J38" s="22"/>
      <c r="K38" s="22"/>
      <c r="L38" s="22"/>
      <c r="M38" s="22">
        <v>937</v>
      </c>
      <c r="N38" s="22">
        <v>937</v>
      </c>
      <c r="O38" s="22"/>
      <c r="P38" s="22"/>
      <c r="Q38" s="22"/>
      <c r="R38" s="22"/>
      <c r="S38" s="22"/>
      <c r="T38" s="22"/>
      <c r="U38" s="22"/>
      <c r="V38" s="22"/>
      <c r="W38" s="22">
        <v>937</v>
      </c>
      <c r="X38" s="22">
        <v>225342</v>
      </c>
      <c r="Y38" s="22">
        <v>-224405</v>
      </c>
      <c r="Z38" s="23">
        <v>-99.584187590418111</v>
      </c>
      <c r="AA38" s="20">
        <v>450687</v>
      </c>
    </row>
    <row r="39" spans="1:27" x14ac:dyDescent="0.25">
      <c r="A39" s="19" t="s">
        <v>65</v>
      </c>
      <c r="B39" s="15" t="s">
        <v>32</v>
      </c>
      <c r="C39" s="20">
        <v>242146</v>
      </c>
      <c r="D39" s="20"/>
      <c r="E39" s="21">
        <v>797760</v>
      </c>
      <c r="F39" s="22">
        <v>797760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398880</v>
      </c>
      <c r="Y39" s="22">
        <v>-398880</v>
      </c>
      <c r="Z39" s="23">
        <v>-100</v>
      </c>
      <c r="AA39" s="20">
        <v>797760</v>
      </c>
    </row>
    <row r="40" spans="1:27" x14ac:dyDescent="0.25">
      <c r="A40" s="19" t="s">
        <v>66</v>
      </c>
      <c r="B40" s="15" t="s">
        <v>32</v>
      </c>
      <c r="C40" s="20">
        <v>562629</v>
      </c>
      <c r="D40" s="20"/>
      <c r="E40" s="21">
        <v>551327</v>
      </c>
      <c r="F40" s="22">
        <v>551327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275664</v>
      </c>
      <c r="Y40" s="22">
        <v>-275664</v>
      </c>
      <c r="Z40" s="23">
        <v>-100</v>
      </c>
      <c r="AA40" s="20">
        <v>551327</v>
      </c>
    </row>
    <row r="41" spans="1:27" x14ac:dyDescent="0.25">
      <c r="A41" s="19" t="s">
        <v>40</v>
      </c>
      <c r="B41" s="15" t="s">
        <v>32</v>
      </c>
      <c r="C41" s="20">
        <v>2160647</v>
      </c>
      <c r="D41" s="20"/>
      <c r="E41" s="21">
        <v>804935</v>
      </c>
      <c r="F41" s="22">
        <v>804935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402468</v>
      </c>
      <c r="Y41" s="22">
        <v>-402468</v>
      </c>
      <c r="Z41" s="23">
        <v>-100</v>
      </c>
      <c r="AA41" s="20">
        <v>804935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45590</v>
      </c>
      <c r="F42" s="22">
        <v>45590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22800</v>
      </c>
      <c r="Y42" s="22">
        <v>-22800</v>
      </c>
      <c r="Z42" s="23">
        <v>-100</v>
      </c>
      <c r="AA42" s="20">
        <v>45590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9165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562410</v>
      </c>
      <c r="D45" s="20"/>
      <c r="E45" s="21">
        <v>595869</v>
      </c>
      <c r="F45" s="22">
        <v>595869</v>
      </c>
      <c r="G45" s="22">
        <v>2824</v>
      </c>
      <c r="H45" s="22">
        <v>4634</v>
      </c>
      <c r="I45" s="22">
        <v>1581</v>
      </c>
      <c r="J45" s="22">
        <v>9039</v>
      </c>
      <c r="K45" s="22">
        <v>4247</v>
      </c>
      <c r="L45" s="22">
        <v>37830</v>
      </c>
      <c r="M45" s="22">
        <v>3286</v>
      </c>
      <c r="N45" s="22">
        <v>45363</v>
      </c>
      <c r="O45" s="22"/>
      <c r="P45" s="22"/>
      <c r="Q45" s="22"/>
      <c r="R45" s="22"/>
      <c r="S45" s="22"/>
      <c r="T45" s="22"/>
      <c r="U45" s="22"/>
      <c r="V45" s="22"/>
      <c r="W45" s="22">
        <v>54402</v>
      </c>
      <c r="X45" s="22">
        <v>297936</v>
      </c>
      <c r="Y45" s="22">
        <v>-243534</v>
      </c>
      <c r="Z45" s="23">
        <v>-81.740373771548249</v>
      </c>
      <c r="AA45" s="20">
        <v>595869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5744481</v>
      </c>
      <c r="D48" s="29">
        <f t="shared" ref="D48:Y48" si="1">SUM(D35:D47)</f>
        <v>0</v>
      </c>
      <c r="E48" s="30">
        <f t="shared" si="1"/>
        <v>5643920</v>
      </c>
      <c r="F48" s="31">
        <f t="shared" si="1"/>
        <v>5643920</v>
      </c>
      <c r="G48" s="31">
        <f t="shared" si="1"/>
        <v>152311</v>
      </c>
      <c r="H48" s="31">
        <f t="shared" si="1"/>
        <v>160968</v>
      </c>
      <c r="I48" s="31">
        <f t="shared" si="1"/>
        <v>177427</v>
      </c>
      <c r="J48" s="31">
        <f t="shared" si="1"/>
        <v>490706</v>
      </c>
      <c r="K48" s="31">
        <f t="shared" si="1"/>
        <v>163967</v>
      </c>
      <c r="L48" s="31">
        <f t="shared" si="1"/>
        <v>186518</v>
      </c>
      <c r="M48" s="31">
        <f t="shared" si="1"/>
        <v>153803</v>
      </c>
      <c r="N48" s="31">
        <f t="shared" si="1"/>
        <v>504288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994994</v>
      </c>
      <c r="X48" s="31">
        <f t="shared" si="1"/>
        <v>2821962</v>
      </c>
      <c r="Y48" s="31">
        <f t="shared" si="1"/>
        <v>-1826968</v>
      </c>
      <c r="Z48" s="32">
        <f>+IF(X48&lt;&gt;0,+(Y48/X48)*100,0)</f>
        <v>-64.741056045403866</v>
      </c>
      <c r="AA48" s="29">
        <f>SUM(AA35:AA47)</f>
        <v>5643920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-366556</v>
      </c>
      <c r="D49" s="39">
        <f t="shared" si="2"/>
        <v>0</v>
      </c>
      <c r="E49" s="40">
        <f t="shared" si="2"/>
        <v>594017</v>
      </c>
      <c r="F49" s="41">
        <f t="shared" si="2"/>
        <v>594017</v>
      </c>
      <c r="G49" s="41">
        <f t="shared" si="2"/>
        <v>166273</v>
      </c>
      <c r="H49" s="41">
        <f t="shared" si="2"/>
        <v>157156</v>
      </c>
      <c r="I49" s="41">
        <f t="shared" si="2"/>
        <v>141895</v>
      </c>
      <c r="J49" s="41">
        <f t="shared" si="2"/>
        <v>465324</v>
      </c>
      <c r="K49" s="41">
        <f t="shared" si="2"/>
        <v>157097</v>
      </c>
      <c r="L49" s="41">
        <f t="shared" si="2"/>
        <v>133985</v>
      </c>
      <c r="M49" s="41">
        <f t="shared" si="2"/>
        <v>168767</v>
      </c>
      <c r="N49" s="41">
        <f t="shared" si="2"/>
        <v>459849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925173</v>
      </c>
      <c r="X49" s="41">
        <f t="shared" si="2"/>
        <v>297018</v>
      </c>
      <c r="Y49" s="41">
        <f t="shared" si="2"/>
        <v>628155</v>
      </c>
      <c r="Z49" s="42">
        <f>+IF(X49&lt;&gt;0,+(Y49/X49)*100,0)</f>
        <v>211.48718259499427</v>
      </c>
      <c r="AA49" s="39">
        <f>+AA33-AA48</f>
        <v>594017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-366556</v>
      </c>
      <c r="D52" s="48">
        <f t="shared" si="3"/>
        <v>0</v>
      </c>
      <c r="E52" s="49">
        <f t="shared" si="3"/>
        <v>594017</v>
      </c>
      <c r="F52" s="50">
        <f t="shared" si="3"/>
        <v>594017</v>
      </c>
      <c r="G52" s="50">
        <f t="shared" si="3"/>
        <v>166273</v>
      </c>
      <c r="H52" s="50">
        <f t="shared" si="3"/>
        <v>157156</v>
      </c>
      <c r="I52" s="50">
        <f t="shared" si="3"/>
        <v>141895</v>
      </c>
      <c r="J52" s="50">
        <f t="shared" si="3"/>
        <v>465324</v>
      </c>
      <c r="K52" s="50">
        <f t="shared" si="3"/>
        <v>157097</v>
      </c>
      <c r="L52" s="50">
        <f t="shared" si="3"/>
        <v>133985</v>
      </c>
      <c r="M52" s="50">
        <f t="shared" si="3"/>
        <v>168767</v>
      </c>
      <c r="N52" s="50">
        <f t="shared" si="3"/>
        <v>459849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925173</v>
      </c>
      <c r="X52" s="50">
        <f t="shared" si="3"/>
        <v>297018</v>
      </c>
      <c r="Y52" s="50">
        <f t="shared" si="3"/>
        <v>628155</v>
      </c>
      <c r="Z52" s="51">
        <f>+IF(X52&lt;&gt;0,+(Y52/X52)*100,0)</f>
        <v>211.48718259499427</v>
      </c>
      <c r="AA52" s="48">
        <f>SUM(AA49:AA51)</f>
        <v>594017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-366556</v>
      </c>
      <c r="D54" s="54">
        <f>+D52-D53</f>
        <v>0</v>
      </c>
      <c r="E54" s="55">
        <f t="shared" si="4"/>
        <v>594017</v>
      </c>
      <c r="F54" s="56">
        <f t="shared" si="4"/>
        <v>594017</v>
      </c>
      <c r="G54" s="56">
        <f t="shared" si="4"/>
        <v>166273</v>
      </c>
      <c r="H54" s="56">
        <f t="shared" si="4"/>
        <v>157156</v>
      </c>
      <c r="I54" s="56">
        <f t="shared" si="4"/>
        <v>141895</v>
      </c>
      <c r="J54" s="56">
        <f t="shared" si="4"/>
        <v>465324</v>
      </c>
      <c r="K54" s="56">
        <f t="shared" si="4"/>
        <v>157097</v>
      </c>
      <c r="L54" s="56">
        <f t="shared" si="4"/>
        <v>133985</v>
      </c>
      <c r="M54" s="56">
        <f t="shared" si="4"/>
        <v>168767</v>
      </c>
      <c r="N54" s="56">
        <f t="shared" si="4"/>
        <v>459849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925173</v>
      </c>
      <c r="X54" s="56">
        <f t="shared" si="4"/>
        <v>297018</v>
      </c>
      <c r="Y54" s="56">
        <f t="shared" si="4"/>
        <v>628155</v>
      </c>
      <c r="Z54" s="57">
        <f>+IF(X54&lt;&gt;0,+(Y54/X54)*100,0)</f>
        <v>211.48718259499427</v>
      </c>
      <c r="AA54" s="54">
        <f>+AA52-AA53</f>
        <v>594017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-366556</v>
      </c>
      <c r="D57" s="48">
        <f>SUM(D54:D56)</f>
        <v>0</v>
      </c>
      <c r="E57" s="49">
        <f t="shared" si="5"/>
        <v>594017</v>
      </c>
      <c r="F57" s="50">
        <f t="shared" si="5"/>
        <v>594017</v>
      </c>
      <c r="G57" s="50">
        <f t="shared" si="5"/>
        <v>166273</v>
      </c>
      <c r="H57" s="50">
        <f t="shared" si="5"/>
        <v>157156</v>
      </c>
      <c r="I57" s="50">
        <f t="shared" si="5"/>
        <v>141895</v>
      </c>
      <c r="J57" s="50">
        <f t="shared" si="5"/>
        <v>465324</v>
      </c>
      <c r="K57" s="50">
        <f t="shared" si="5"/>
        <v>157097</v>
      </c>
      <c r="L57" s="50">
        <f t="shared" si="5"/>
        <v>133985</v>
      </c>
      <c r="M57" s="50">
        <f t="shared" si="5"/>
        <v>168767</v>
      </c>
      <c r="N57" s="50">
        <f t="shared" si="5"/>
        <v>459849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925173</v>
      </c>
      <c r="X57" s="50">
        <f t="shared" si="5"/>
        <v>297018</v>
      </c>
      <c r="Y57" s="50">
        <f t="shared" si="5"/>
        <v>628155</v>
      </c>
      <c r="Z57" s="51">
        <f>+IF(X57&lt;&gt;0,+(Y57/X57)*100,0)</f>
        <v>211.48718259499427</v>
      </c>
      <c r="AA57" s="48">
        <f>SUM(AA54:AA56)</f>
        <v>594017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-366556</v>
      </c>
      <c r="D60" s="65">
        <f>SUM(D57:D59)</f>
        <v>0</v>
      </c>
      <c r="E60" s="66">
        <f t="shared" si="6"/>
        <v>594017</v>
      </c>
      <c r="F60" s="67">
        <f t="shared" si="6"/>
        <v>594017</v>
      </c>
      <c r="G60" s="67">
        <f t="shared" si="6"/>
        <v>166273</v>
      </c>
      <c r="H60" s="67">
        <f t="shared" si="6"/>
        <v>157156</v>
      </c>
      <c r="I60" s="67">
        <f t="shared" si="6"/>
        <v>141895</v>
      </c>
      <c r="J60" s="67">
        <f t="shared" si="6"/>
        <v>465324</v>
      </c>
      <c r="K60" s="67">
        <f t="shared" si="6"/>
        <v>157097</v>
      </c>
      <c r="L60" s="67">
        <f t="shared" si="6"/>
        <v>133985</v>
      </c>
      <c r="M60" s="67">
        <f t="shared" si="6"/>
        <v>168767</v>
      </c>
      <c r="N60" s="67">
        <f t="shared" si="6"/>
        <v>459849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925173</v>
      </c>
      <c r="X60" s="67">
        <f t="shared" si="6"/>
        <v>297018</v>
      </c>
      <c r="Y60" s="67">
        <f t="shared" si="6"/>
        <v>628155</v>
      </c>
      <c r="Z60" s="68">
        <f>+IF(X60&lt;&gt;0,+(Y60/X60)*100,0)</f>
        <v>211.48718259499427</v>
      </c>
      <c r="AA60" s="65">
        <f>SUM(AA57:AA59)</f>
        <v>594017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2528109</v>
      </c>
      <c r="D35" s="20"/>
      <c r="E35" s="21">
        <v>3450142</v>
      </c>
      <c r="F35" s="22">
        <v>3450142</v>
      </c>
      <c r="G35" s="22">
        <v>192197</v>
      </c>
      <c r="H35" s="22">
        <v>216028</v>
      </c>
      <c r="I35" s="22">
        <v>232376</v>
      </c>
      <c r="J35" s="22">
        <v>640601</v>
      </c>
      <c r="K35" s="22">
        <v>231788</v>
      </c>
      <c r="L35" s="22">
        <v>204856</v>
      </c>
      <c r="M35" s="22">
        <v>216052</v>
      </c>
      <c r="N35" s="22">
        <v>652696</v>
      </c>
      <c r="O35" s="22"/>
      <c r="P35" s="22"/>
      <c r="Q35" s="22"/>
      <c r="R35" s="22"/>
      <c r="S35" s="22"/>
      <c r="T35" s="22"/>
      <c r="U35" s="22"/>
      <c r="V35" s="22"/>
      <c r="W35" s="22">
        <v>1293297</v>
      </c>
      <c r="X35" s="22">
        <v>1725070</v>
      </c>
      <c r="Y35" s="22">
        <v>-431773</v>
      </c>
      <c r="Z35" s="23">
        <v>-25.029303158712402</v>
      </c>
      <c r="AA35" s="20">
        <v>3450142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292917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138166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279172</v>
      </c>
      <c r="D45" s="20"/>
      <c r="E45" s="21">
        <v>743628</v>
      </c>
      <c r="F45" s="22">
        <v>743628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371814</v>
      </c>
      <c r="Y45" s="22">
        <v>-371814</v>
      </c>
      <c r="Z45" s="23">
        <v>-100</v>
      </c>
      <c r="AA45" s="20">
        <v>743628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3238364</v>
      </c>
      <c r="D48" s="29">
        <f t="shared" ref="D48:Y48" si="1">SUM(D35:D47)</f>
        <v>0</v>
      </c>
      <c r="E48" s="30">
        <f t="shared" si="1"/>
        <v>4193770</v>
      </c>
      <c r="F48" s="31">
        <f t="shared" si="1"/>
        <v>4193770</v>
      </c>
      <c r="G48" s="31">
        <f t="shared" si="1"/>
        <v>192197</v>
      </c>
      <c r="H48" s="31">
        <f t="shared" si="1"/>
        <v>216028</v>
      </c>
      <c r="I48" s="31">
        <f t="shared" si="1"/>
        <v>232376</v>
      </c>
      <c r="J48" s="31">
        <f t="shared" si="1"/>
        <v>640601</v>
      </c>
      <c r="K48" s="31">
        <f t="shared" si="1"/>
        <v>231788</v>
      </c>
      <c r="L48" s="31">
        <f t="shared" si="1"/>
        <v>204856</v>
      </c>
      <c r="M48" s="31">
        <f t="shared" si="1"/>
        <v>216052</v>
      </c>
      <c r="N48" s="31">
        <f t="shared" si="1"/>
        <v>652696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1293297</v>
      </c>
      <c r="X48" s="31">
        <f t="shared" si="1"/>
        <v>2096884</v>
      </c>
      <c r="Y48" s="31">
        <f t="shared" si="1"/>
        <v>-803587</v>
      </c>
      <c r="Z48" s="32">
        <f>+IF(X48&lt;&gt;0,+(Y48/X48)*100,0)</f>
        <v>-38.322911520141311</v>
      </c>
      <c r="AA48" s="29">
        <f>SUM(AA35:AA47)</f>
        <v>4193770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-3238364</v>
      </c>
      <c r="D49" s="39">
        <f t="shared" si="2"/>
        <v>0</v>
      </c>
      <c r="E49" s="40">
        <f t="shared" si="2"/>
        <v>-4193770</v>
      </c>
      <c r="F49" s="41">
        <f t="shared" si="2"/>
        <v>-4193770</v>
      </c>
      <c r="G49" s="41">
        <f t="shared" si="2"/>
        <v>-192197</v>
      </c>
      <c r="H49" s="41">
        <f t="shared" si="2"/>
        <v>-216028</v>
      </c>
      <c r="I49" s="41">
        <f t="shared" si="2"/>
        <v>-232376</v>
      </c>
      <c r="J49" s="41">
        <f t="shared" si="2"/>
        <v>-640601</v>
      </c>
      <c r="K49" s="41">
        <f t="shared" si="2"/>
        <v>-231788</v>
      </c>
      <c r="L49" s="41">
        <f t="shared" si="2"/>
        <v>-204856</v>
      </c>
      <c r="M49" s="41">
        <f t="shared" si="2"/>
        <v>-216052</v>
      </c>
      <c r="N49" s="41">
        <f t="shared" si="2"/>
        <v>-652696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-1293297</v>
      </c>
      <c r="X49" s="41">
        <f t="shared" si="2"/>
        <v>-2096884</v>
      </c>
      <c r="Y49" s="41">
        <f t="shared" si="2"/>
        <v>803587</v>
      </c>
      <c r="Z49" s="42">
        <f>+IF(X49&lt;&gt;0,+(Y49/X49)*100,0)</f>
        <v>-38.322911520141311</v>
      </c>
      <c r="AA49" s="39">
        <f>+AA33-AA48</f>
        <v>-4193770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-3238364</v>
      </c>
      <c r="D52" s="48">
        <f t="shared" si="3"/>
        <v>0</v>
      </c>
      <c r="E52" s="49">
        <f t="shared" si="3"/>
        <v>-4193770</v>
      </c>
      <c r="F52" s="50">
        <f t="shared" si="3"/>
        <v>-4193770</v>
      </c>
      <c r="G52" s="50">
        <f t="shared" si="3"/>
        <v>-192197</v>
      </c>
      <c r="H52" s="50">
        <f t="shared" si="3"/>
        <v>-216028</v>
      </c>
      <c r="I52" s="50">
        <f t="shared" si="3"/>
        <v>-232376</v>
      </c>
      <c r="J52" s="50">
        <f t="shared" si="3"/>
        <v>-640601</v>
      </c>
      <c r="K52" s="50">
        <f t="shared" si="3"/>
        <v>-231788</v>
      </c>
      <c r="L52" s="50">
        <f t="shared" si="3"/>
        <v>-204856</v>
      </c>
      <c r="M52" s="50">
        <f t="shared" si="3"/>
        <v>-216052</v>
      </c>
      <c r="N52" s="50">
        <f t="shared" si="3"/>
        <v>-652696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-1293297</v>
      </c>
      <c r="X52" s="50">
        <f t="shared" si="3"/>
        <v>-2096884</v>
      </c>
      <c r="Y52" s="50">
        <f t="shared" si="3"/>
        <v>803587</v>
      </c>
      <c r="Z52" s="51">
        <f>+IF(X52&lt;&gt;0,+(Y52/X52)*100,0)</f>
        <v>-38.322911520141311</v>
      </c>
      <c r="AA52" s="48">
        <f>SUM(AA49:AA51)</f>
        <v>-4193770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-3238364</v>
      </c>
      <c r="D54" s="54">
        <f>+D52-D53</f>
        <v>0</v>
      </c>
      <c r="E54" s="55">
        <f t="shared" si="4"/>
        <v>-4193770</v>
      </c>
      <c r="F54" s="56">
        <f t="shared" si="4"/>
        <v>-4193770</v>
      </c>
      <c r="G54" s="56">
        <f t="shared" si="4"/>
        <v>-192197</v>
      </c>
      <c r="H54" s="56">
        <f t="shared" si="4"/>
        <v>-216028</v>
      </c>
      <c r="I54" s="56">
        <f t="shared" si="4"/>
        <v>-232376</v>
      </c>
      <c r="J54" s="56">
        <f t="shared" si="4"/>
        <v>-640601</v>
      </c>
      <c r="K54" s="56">
        <f t="shared" si="4"/>
        <v>-231788</v>
      </c>
      <c r="L54" s="56">
        <f t="shared" si="4"/>
        <v>-204856</v>
      </c>
      <c r="M54" s="56">
        <f t="shared" si="4"/>
        <v>-216052</v>
      </c>
      <c r="N54" s="56">
        <f t="shared" si="4"/>
        <v>-652696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-1293297</v>
      </c>
      <c r="X54" s="56">
        <f t="shared" si="4"/>
        <v>-2096884</v>
      </c>
      <c r="Y54" s="56">
        <f t="shared" si="4"/>
        <v>803587</v>
      </c>
      <c r="Z54" s="57">
        <f>+IF(X54&lt;&gt;0,+(Y54/X54)*100,0)</f>
        <v>-38.322911520141311</v>
      </c>
      <c r="AA54" s="54">
        <f>+AA52-AA53</f>
        <v>-4193770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-3238364</v>
      </c>
      <c r="D57" s="48">
        <f>SUM(D54:D56)</f>
        <v>0</v>
      </c>
      <c r="E57" s="49">
        <f t="shared" si="5"/>
        <v>-4193770</v>
      </c>
      <c r="F57" s="50">
        <f t="shared" si="5"/>
        <v>-4193770</v>
      </c>
      <c r="G57" s="50">
        <f t="shared" si="5"/>
        <v>-192197</v>
      </c>
      <c r="H57" s="50">
        <f t="shared" si="5"/>
        <v>-216028</v>
      </c>
      <c r="I57" s="50">
        <f t="shared" si="5"/>
        <v>-232376</v>
      </c>
      <c r="J57" s="50">
        <f t="shared" si="5"/>
        <v>-640601</v>
      </c>
      <c r="K57" s="50">
        <f t="shared" si="5"/>
        <v>-231788</v>
      </c>
      <c r="L57" s="50">
        <f t="shared" si="5"/>
        <v>-204856</v>
      </c>
      <c r="M57" s="50">
        <f t="shared" si="5"/>
        <v>-216052</v>
      </c>
      <c r="N57" s="50">
        <f t="shared" si="5"/>
        <v>-652696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-1293297</v>
      </c>
      <c r="X57" s="50">
        <f t="shared" si="5"/>
        <v>-2096884</v>
      </c>
      <c r="Y57" s="50">
        <f t="shared" si="5"/>
        <v>803587</v>
      </c>
      <c r="Z57" s="51">
        <f>+IF(X57&lt;&gt;0,+(Y57/X57)*100,0)</f>
        <v>-38.322911520141311</v>
      </c>
      <c r="AA57" s="48">
        <f>SUM(AA54:AA56)</f>
        <v>-4193770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-3238364</v>
      </c>
      <c r="D60" s="65">
        <f>SUM(D57:D59)</f>
        <v>0</v>
      </c>
      <c r="E60" s="66">
        <f t="shared" si="6"/>
        <v>-4193770</v>
      </c>
      <c r="F60" s="67">
        <f t="shared" si="6"/>
        <v>-4193770</v>
      </c>
      <c r="G60" s="67">
        <f t="shared" si="6"/>
        <v>-192197</v>
      </c>
      <c r="H60" s="67">
        <f t="shared" si="6"/>
        <v>-216028</v>
      </c>
      <c r="I60" s="67">
        <f t="shared" si="6"/>
        <v>-232376</v>
      </c>
      <c r="J60" s="67">
        <f t="shared" si="6"/>
        <v>-640601</v>
      </c>
      <c r="K60" s="67">
        <f t="shared" si="6"/>
        <v>-231788</v>
      </c>
      <c r="L60" s="67">
        <f t="shared" si="6"/>
        <v>-204856</v>
      </c>
      <c r="M60" s="67">
        <f t="shared" si="6"/>
        <v>-216052</v>
      </c>
      <c r="N60" s="67">
        <f t="shared" si="6"/>
        <v>-652696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-1293297</v>
      </c>
      <c r="X60" s="67">
        <f t="shared" si="6"/>
        <v>-2096884</v>
      </c>
      <c r="Y60" s="67">
        <f t="shared" si="6"/>
        <v>803587</v>
      </c>
      <c r="Z60" s="68">
        <f>+IF(X60&lt;&gt;0,+(Y60/X60)*100,0)</f>
        <v>-38.322911520141311</v>
      </c>
      <c r="AA60" s="65">
        <f>SUM(AA57:AA59)</f>
        <v>-4193770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9858000</v>
      </c>
      <c r="F9" s="22">
        <v>9858000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5052020</v>
      </c>
      <c r="Y9" s="22">
        <v>-5052020</v>
      </c>
      <c r="Z9" s="23">
        <v>-100</v>
      </c>
      <c r="AA9" s="20">
        <v>9858000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9858000</v>
      </c>
      <c r="F33" s="31">
        <f t="shared" si="0"/>
        <v>9858000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5052020</v>
      </c>
      <c r="Y33" s="31">
        <f t="shared" si="0"/>
        <v>-5052020</v>
      </c>
      <c r="Z33" s="32">
        <f>+IF(X33&lt;&gt;0,+(Y33/X33)*100,0)</f>
        <v>-100</v>
      </c>
      <c r="AA33" s="29">
        <f>SUM(AA6:AA32)</f>
        <v>9858000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4024515</v>
      </c>
      <c r="D35" s="20"/>
      <c r="E35" s="21">
        <v>4895700</v>
      </c>
      <c r="F35" s="22">
        <v>4895700</v>
      </c>
      <c r="G35" s="22"/>
      <c r="H35" s="22">
        <v>420190</v>
      </c>
      <c r="I35" s="22">
        <v>418908</v>
      </c>
      <c r="J35" s="22">
        <v>839098</v>
      </c>
      <c r="K35" s="22">
        <v>401748</v>
      </c>
      <c r="L35" s="22">
        <v>408276</v>
      </c>
      <c r="M35" s="22">
        <v>399617</v>
      </c>
      <c r="N35" s="22">
        <v>1209641</v>
      </c>
      <c r="O35" s="22"/>
      <c r="P35" s="22"/>
      <c r="Q35" s="22"/>
      <c r="R35" s="22"/>
      <c r="S35" s="22"/>
      <c r="T35" s="22"/>
      <c r="U35" s="22"/>
      <c r="V35" s="22"/>
      <c r="W35" s="22">
        <v>2048739</v>
      </c>
      <c r="X35" s="22">
        <v>2332339</v>
      </c>
      <c r="Y35" s="22">
        <v>-283600</v>
      </c>
      <c r="Z35" s="23">
        <v>-12.159467384458262</v>
      </c>
      <c r="AA35" s="20">
        <v>4895700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29102</v>
      </c>
      <c r="D38" s="20"/>
      <c r="E38" s="21">
        <v>33700</v>
      </c>
      <c r="F38" s="22">
        <v>33700</v>
      </c>
      <c r="G38" s="22"/>
      <c r="H38" s="22"/>
      <c r="I38" s="22"/>
      <c r="J38" s="22"/>
      <c r="K38" s="22"/>
      <c r="L38" s="22"/>
      <c r="M38" s="22">
        <v>6750</v>
      </c>
      <c r="N38" s="22">
        <v>6750</v>
      </c>
      <c r="O38" s="22"/>
      <c r="P38" s="22"/>
      <c r="Q38" s="22"/>
      <c r="R38" s="22"/>
      <c r="S38" s="22"/>
      <c r="T38" s="22"/>
      <c r="U38" s="22"/>
      <c r="V38" s="22"/>
      <c r="W38" s="22">
        <v>6750</v>
      </c>
      <c r="X38" s="22">
        <v>16848</v>
      </c>
      <c r="Y38" s="22">
        <v>-10098</v>
      </c>
      <c r="Z38" s="23">
        <v>-59.935897435897431</v>
      </c>
      <c r="AA38" s="20">
        <v>33700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2593100</v>
      </c>
      <c r="F39" s="22">
        <v>2593100</v>
      </c>
      <c r="G39" s="22"/>
      <c r="H39" s="22"/>
      <c r="I39" s="22"/>
      <c r="J39" s="22"/>
      <c r="K39" s="22"/>
      <c r="L39" s="22"/>
      <c r="M39" s="22">
        <v>1787</v>
      </c>
      <c r="N39" s="22">
        <v>1787</v>
      </c>
      <c r="O39" s="22"/>
      <c r="P39" s="22"/>
      <c r="Q39" s="22"/>
      <c r="R39" s="22"/>
      <c r="S39" s="22"/>
      <c r="T39" s="22"/>
      <c r="U39" s="22"/>
      <c r="V39" s="22"/>
      <c r="W39" s="22">
        <v>1787</v>
      </c>
      <c r="X39" s="22">
        <v>1296552</v>
      </c>
      <c r="Y39" s="22">
        <v>-1294765</v>
      </c>
      <c r="Z39" s="23">
        <v>-99.862172901665332</v>
      </c>
      <c r="AA39" s="20">
        <v>2593100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303200</v>
      </c>
      <c r="F40" s="22">
        <v>303200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151602</v>
      </c>
      <c r="Y40" s="22">
        <v>-151602</v>
      </c>
      <c r="Z40" s="23">
        <v>-100</v>
      </c>
      <c r="AA40" s="20">
        <v>303200</v>
      </c>
    </row>
    <row r="41" spans="1:27" x14ac:dyDescent="0.25">
      <c r="A41" s="19" t="s">
        <v>40</v>
      </c>
      <c r="B41" s="15" t="s">
        <v>32</v>
      </c>
      <c r="C41" s="20">
        <v>725715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291454</v>
      </c>
      <c r="D42" s="20"/>
      <c r="E42" s="21">
        <v>471300</v>
      </c>
      <c r="F42" s="22">
        <v>471300</v>
      </c>
      <c r="G42" s="22">
        <v>55966</v>
      </c>
      <c r="H42" s="22">
        <v>2007</v>
      </c>
      <c r="I42" s="22">
        <v>252</v>
      </c>
      <c r="J42" s="22">
        <v>58225</v>
      </c>
      <c r="K42" s="22">
        <v>252</v>
      </c>
      <c r="L42" s="22">
        <v>86955</v>
      </c>
      <c r="M42" s="22">
        <v>252</v>
      </c>
      <c r="N42" s="22">
        <v>87459</v>
      </c>
      <c r="O42" s="22"/>
      <c r="P42" s="22"/>
      <c r="Q42" s="22"/>
      <c r="R42" s="22"/>
      <c r="S42" s="22"/>
      <c r="T42" s="22"/>
      <c r="U42" s="22"/>
      <c r="V42" s="22"/>
      <c r="W42" s="22">
        <v>145684</v>
      </c>
      <c r="X42" s="22">
        <v>356094</v>
      </c>
      <c r="Y42" s="22">
        <v>-210410</v>
      </c>
      <c r="Z42" s="23">
        <v>-59.088330609333497</v>
      </c>
      <c r="AA42" s="20">
        <v>471300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73535</v>
      </c>
      <c r="D44" s="20"/>
      <c r="E44" s="21">
        <v>324100</v>
      </c>
      <c r="F44" s="22">
        <v>324100</v>
      </c>
      <c r="G44" s="22"/>
      <c r="H44" s="22">
        <v>4052</v>
      </c>
      <c r="I44" s="22"/>
      <c r="J44" s="22">
        <v>4052</v>
      </c>
      <c r="K44" s="22">
        <v>4845</v>
      </c>
      <c r="L44" s="22">
        <v>4890</v>
      </c>
      <c r="M44" s="22">
        <v>231</v>
      </c>
      <c r="N44" s="22">
        <v>9966</v>
      </c>
      <c r="O44" s="22"/>
      <c r="P44" s="22"/>
      <c r="Q44" s="22"/>
      <c r="R44" s="22"/>
      <c r="S44" s="22"/>
      <c r="T44" s="22"/>
      <c r="U44" s="22"/>
      <c r="V44" s="22"/>
      <c r="W44" s="22">
        <v>14018</v>
      </c>
      <c r="X44" s="22">
        <v>162048</v>
      </c>
      <c r="Y44" s="22">
        <v>-148030</v>
      </c>
      <c r="Z44" s="23">
        <v>-91.349476698262251</v>
      </c>
      <c r="AA44" s="20">
        <v>324100</v>
      </c>
    </row>
    <row r="45" spans="1:27" x14ac:dyDescent="0.25">
      <c r="A45" s="19" t="s">
        <v>70</v>
      </c>
      <c r="B45" s="15" t="s">
        <v>32</v>
      </c>
      <c r="C45" s="20">
        <v>399952</v>
      </c>
      <c r="D45" s="20"/>
      <c r="E45" s="21">
        <v>1814500</v>
      </c>
      <c r="F45" s="22">
        <v>1814500</v>
      </c>
      <c r="G45" s="22">
        <v>22182</v>
      </c>
      <c r="H45" s="22">
        <v>7077</v>
      </c>
      <c r="I45" s="22">
        <v>10932</v>
      </c>
      <c r="J45" s="22">
        <v>40191</v>
      </c>
      <c r="K45" s="22">
        <v>3214</v>
      </c>
      <c r="L45" s="22">
        <v>22921</v>
      </c>
      <c r="M45" s="22">
        <v>28493</v>
      </c>
      <c r="N45" s="22">
        <v>54628</v>
      </c>
      <c r="O45" s="22"/>
      <c r="P45" s="22"/>
      <c r="Q45" s="22"/>
      <c r="R45" s="22"/>
      <c r="S45" s="22"/>
      <c r="T45" s="22"/>
      <c r="U45" s="22"/>
      <c r="V45" s="22"/>
      <c r="W45" s="22">
        <v>94819</v>
      </c>
      <c r="X45" s="22">
        <v>871508</v>
      </c>
      <c r="Y45" s="22">
        <v>-776689</v>
      </c>
      <c r="Z45" s="23">
        <v>-89.120122821591991</v>
      </c>
      <c r="AA45" s="20">
        <v>1814500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5544273</v>
      </c>
      <c r="D48" s="29">
        <f t="shared" ref="D48:Y48" si="1">SUM(D35:D47)</f>
        <v>0</v>
      </c>
      <c r="E48" s="30">
        <f t="shared" si="1"/>
        <v>10435600</v>
      </c>
      <c r="F48" s="31">
        <f t="shared" si="1"/>
        <v>10435600</v>
      </c>
      <c r="G48" s="31">
        <f t="shared" si="1"/>
        <v>78148</v>
      </c>
      <c r="H48" s="31">
        <f t="shared" si="1"/>
        <v>433326</v>
      </c>
      <c r="I48" s="31">
        <f t="shared" si="1"/>
        <v>430092</v>
      </c>
      <c r="J48" s="31">
        <f t="shared" si="1"/>
        <v>941566</v>
      </c>
      <c r="K48" s="31">
        <f t="shared" si="1"/>
        <v>410059</v>
      </c>
      <c r="L48" s="31">
        <f t="shared" si="1"/>
        <v>523042</v>
      </c>
      <c r="M48" s="31">
        <f t="shared" si="1"/>
        <v>437130</v>
      </c>
      <c r="N48" s="31">
        <f t="shared" si="1"/>
        <v>1370231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2311797</v>
      </c>
      <c r="X48" s="31">
        <f t="shared" si="1"/>
        <v>5186991</v>
      </c>
      <c r="Y48" s="31">
        <f t="shared" si="1"/>
        <v>-2875194</v>
      </c>
      <c r="Z48" s="32">
        <f>+IF(X48&lt;&gt;0,+(Y48/X48)*100,0)</f>
        <v>-55.430865409251716</v>
      </c>
      <c r="AA48" s="29">
        <f>SUM(AA35:AA47)</f>
        <v>10435600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-5544273</v>
      </c>
      <c r="D49" s="39">
        <f t="shared" si="2"/>
        <v>0</v>
      </c>
      <c r="E49" s="40">
        <f t="shared" si="2"/>
        <v>-577600</v>
      </c>
      <c r="F49" s="41">
        <f t="shared" si="2"/>
        <v>-577600</v>
      </c>
      <c r="G49" s="41">
        <f t="shared" si="2"/>
        <v>-78148</v>
      </c>
      <c r="H49" s="41">
        <f t="shared" si="2"/>
        <v>-433326</v>
      </c>
      <c r="I49" s="41">
        <f t="shared" si="2"/>
        <v>-430092</v>
      </c>
      <c r="J49" s="41">
        <f t="shared" si="2"/>
        <v>-941566</v>
      </c>
      <c r="K49" s="41">
        <f t="shared" si="2"/>
        <v>-410059</v>
      </c>
      <c r="L49" s="41">
        <f t="shared" si="2"/>
        <v>-523042</v>
      </c>
      <c r="M49" s="41">
        <f t="shared" si="2"/>
        <v>-437130</v>
      </c>
      <c r="N49" s="41">
        <f t="shared" si="2"/>
        <v>-1370231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-2311797</v>
      </c>
      <c r="X49" s="41">
        <f t="shared" si="2"/>
        <v>-134971</v>
      </c>
      <c r="Y49" s="41">
        <f t="shared" si="2"/>
        <v>-2176826</v>
      </c>
      <c r="Z49" s="42">
        <f>+IF(X49&lt;&gt;0,+(Y49/X49)*100,0)</f>
        <v>1612.810159219388</v>
      </c>
      <c r="AA49" s="39">
        <f>+AA33-AA48</f>
        <v>-577600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-5544273</v>
      </c>
      <c r="D52" s="48">
        <f t="shared" si="3"/>
        <v>0</v>
      </c>
      <c r="E52" s="49">
        <f t="shared" si="3"/>
        <v>-577600</v>
      </c>
      <c r="F52" s="50">
        <f t="shared" si="3"/>
        <v>-577600</v>
      </c>
      <c r="G52" s="50">
        <f t="shared" si="3"/>
        <v>-78148</v>
      </c>
      <c r="H52" s="50">
        <f t="shared" si="3"/>
        <v>-433326</v>
      </c>
      <c r="I52" s="50">
        <f t="shared" si="3"/>
        <v>-430092</v>
      </c>
      <c r="J52" s="50">
        <f t="shared" si="3"/>
        <v>-941566</v>
      </c>
      <c r="K52" s="50">
        <f t="shared" si="3"/>
        <v>-410059</v>
      </c>
      <c r="L52" s="50">
        <f t="shared" si="3"/>
        <v>-523042</v>
      </c>
      <c r="M52" s="50">
        <f t="shared" si="3"/>
        <v>-437130</v>
      </c>
      <c r="N52" s="50">
        <f t="shared" si="3"/>
        <v>-1370231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-2311797</v>
      </c>
      <c r="X52" s="50">
        <f t="shared" si="3"/>
        <v>-134971</v>
      </c>
      <c r="Y52" s="50">
        <f t="shared" si="3"/>
        <v>-2176826</v>
      </c>
      <c r="Z52" s="51">
        <f>+IF(X52&lt;&gt;0,+(Y52/X52)*100,0)</f>
        <v>1612.810159219388</v>
      </c>
      <c r="AA52" s="48">
        <f>SUM(AA49:AA51)</f>
        <v>-577600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-5544273</v>
      </c>
      <c r="D54" s="54">
        <f>+D52-D53</f>
        <v>0</v>
      </c>
      <c r="E54" s="55">
        <f t="shared" si="4"/>
        <v>-577600</v>
      </c>
      <c r="F54" s="56">
        <f t="shared" si="4"/>
        <v>-577600</v>
      </c>
      <c r="G54" s="56">
        <f t="shared" si="4"/>
        <v>-78148</v>
      </c>
      <c r="H54" s="56">
        <f t="shared" si="4"/>
        <v>-433326</v>
      </c>
      <c r="I54" s="56">
        <f t="shared" si="4"/>
        <v>-430092</v>
      </c>
      <c r="J54" s="56">
        <f t="shared" si="4"/>
        <v>-941566</v>
      </c>
      <c r="K54" s="56">
        <f t="shared" si="4"/>
        <v>-410059</v>
      </c>
      <c r="L54" s="56">
        <f t="shared" si="4"/>
        <v>-523042</v>
      </c>
      <c r="M54" s="56">
        <f t="shared" si="4"/>
        <v>-437130</v>
      </c>
      <c r="N54" s="56">
        <f t="shared" si="4"/>
        <v>-1370231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-2311797</v>
      </c>
      <c r="X54" s="56">
        <f t="shared" si="4"/>
        <v>-134971</v>
      </c>
      <c r="Y54" s="56">
        <f t="shared" si="4"/>
        <v>-2176826</v>
      </c>
      <c r="Z54" s="57">
        <f>+IF(X54&lt;&gt;0,+(Y54/X54)*100,0)</f>
        <v>1612.810159219388</v>
      </c>
      <c r="AA54" s="54">
        <f>+AA52-AA53</f>
        <v>-577600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-5544273</v>
      </c>
      <c r="D57" s="48">
        <f>SUM(D54:D56)</f>
        <v>0</v>
      </c>
      <c r="E57" s="49">
        <f t="shared" si="5"/>
        <v>-577600</v>
      </c>
      <c r="F57" s="50">
        <f t="shared" si="5"/>
        <v>-577600</v>
      </c>
      <c r="G57" s="50">
        <f t="shared" si="5"/>
        <v>-78148</v>
      </c>
      <c r="H57" s="50">
        <f t="shared" si="5"/>
        <v>-433326</v>
      </c>
      <c r="I57" s="50">
        <f t="shared" si="5"/>
        <v>-430092</v>
      </c>
      <c r="J57" s="50">
        <f t="shared" si="5"/>
        <v>-941566</v>
      </c>
      <c r="K57" s="50">
        <f t="shared" si="5"/>
        <v>-410059</v>
      </c>
      <c r="L57" s="50">
        <f t="shared" si="5"/>
        <v>-523042</v>
      </c>
      <c r="M57" s="50">
        <f t="shared" si="5"/>
        <v>-437130</v>
      </c>
      <c r="N57" s="50">
        <f t="shared" si="5"/>
        <v>-1370231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-2311797</v>
      </c>
      <c r="X57" s="50">
        <f t="shared" si="5"/>
        <v>-134971</v>
      </c>
      <c r="Y57" s="50">
        <f t="shared" si="5"/>
        <v>-2176826</v>
      </c>
      <c r="Z57" s="51">
        <f>+IF(X57&lt;&gt;0,+(Y57/X57)*100,0)</f>
        <v>1612.810159219388</v>
      </c>
      <c r="AA57" s="48">
        <f>SUM(AA54:AA56)</f>
        <v>-577600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-5544273</v>
      </c>
      <c r="D60" s="65">
        <f>SUM(D57:D59)</f>
        <v>0</v>
      </c>
      <c r="E60" s="66">
        <f t="shared" si="6"/>
        <v>-577600</v>
      </c>
      <c r="F60" s="67">
        <f t="shared" si="6"/>
        <v>-577600</v>
      </c>
      <c r="G60" s="67">
        <f t="shared" si="6"/>
        <v>-78148</v>
      </c>
      <c r="H60" s="67">
        <f t="shared" si="6"/>
        <v>-433326</v>
      </c>
      <c r="I60" s="67">
        <f t="shared" si="6"/>
        <v>-430092</v>
      </c>
      <c r="J60" s="67">
        <f t="shared" si="6"/>
        <v>-941566</v>
      </c>
      <c r="K60" s="67">
        <f t="shared" si="6"/>
        <v>-410059</v>
      </c>
      <c r="L60" s="67">
        <f t="shared" si="6"/>
        <v>-523042</v>
      </c>
      <c r="M60" s="67">
        <f t="shared" si="6"/>
        <v>-437130</v>
      </c>
      <c r="N60" s="67">
        <f t="shared" si="6"/>
        <v>-1370231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-2311797</v>
      </c>
      <c r="X60" s="67">
        <f t="shared" si="6"/>
        <v>-134971</v>
      </c>
      <c r="Y60" s="67">
        <f t="shared" si="6"/>
        <v>-2176826</v>
      </c>
      <c r="Z60" s="68">
        <f>+IF(X60&lt;&gt;0,+(Y60/X60)*100,0)</f>
        <v>1612.810159219388</v>
      </c>
      <c r="AA60" s="65">
        <f>SUM(AA57:AA59)</f>
        <v>-577600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10012159</v>
      </c>
      <c r="D9" s="20"/>
      <c r="E9" s="21">
        <v>5318086</v>
      </c>
      <c r="F9" s="22">
        <v>5318086</v>
      </c>
      <c r="G9" s="22"/>
      <c r="H9" s="22">
        <v>740217</v>
      </c>
      <c r="I9" s="22">
        <v>148</v>
      </c>
      <c r="J9" s="22">
        <v>740365</v>
      </c>
      <c r="K9" s="22">
        <v>731613</v>
      </c>
      <c r="L9" s="22">
        <v>731761</v>
      </c>
      <c r="M9" s="22">
        <v>731910</v>
      </c>
      <c r="N9" s="22">
        <v>2195284</v>
      </c>
      <c r="O9" s="22"/>
      <c r="P9" s="22"/>
      <c r="Q9" s="22"/>
      <c r="R9" s="22"/>
      <c r="S9" s="22"/>
      <c r="T9" s="22"/>
      <c r="U9" s="22"/>
      <c r="V9" s="22"/>
      <c r="W9" s="22">
        <v>2935649</v>
      </c>
      <c r="X9" s="22">
        <v>2659044</v>
      </c>
      <c r="Y9" s="22">
        <v>276605</v>
      </c>
      <c r="Z9" s="23">
        <v>10.402422825647111</v>
      </c>
      <c r="AA9" s="20">
        <v>5318086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520884</v>
      </c>
      <c r="F13" s="22">
        <v>520884</v>
      </c>
      <c r="G13" s="22"/>
      <c r="H13" s="22"/>
      <c r="I13" s="22">
        <v>508736</v>
      </c>
      <c r="J13" s="22">
        <v>508736</v>
      </c>
      <c r="K13" s="22"/>
      <c r="L13" s="22">
        <v>511626</v>
      </c>
      <c r="M13" s="22">
        <v>517324</v>
      </c>
      <c r="N13" s="22">
        <v>1028950</v>
      </c>
      <c r="O13" s="22"/>
      <c r="P13" s="22"/>
      <c r="Q13" s="22"/>
      <c r="R13" s="22"/>
      <c r="S13" s="22"/>
      <c r="T13" s="22"/>
      <c r="U13" s="22"/>
      <c r="V13" s="22"/>
      <c r="W13" s="22">
        <v>1537686</v>
      </c>
      <c r="X13" s="22">
        <v>260442</v>
      </c>
      <c r="Y13" s="22">
        <v>1277244</v>
      </c>
      <c r="Z13" s="23">
        <v>490.41398852719607</v>
      </c>
      <c r="AA13" s="20">
        <v>520884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10012159</v>
      </c>
      <c r="D33" s="29">
        <f t="shared" ref="D33:Y33" si="0">SUM(D6:D32)</f>
        <v>0</v>
      </c>
      <c r="E33" s="30">
        <f t="shared" si="0"/>
        <v>5838970</v>
      </c>
      <c r="F33" s="31">
        <f t="shared" si="0"/>
        <v>5838970</v>
      </c>
      <c r="G33" s="31">
        <f t="shared" si="0"/>
        <v>0</v>
      </c>
      <c r="H33" s="31">
        <f t="shared" si="0"/>
        <v>740217</v>
      </c>
      <c r="I33" s="31">
        <f t="shared" si="0"/>
        <v>508884</v>
      </c>
      <c r="J33" s="31">
        <f t="shared" si="0"/>
        <v>1249101</v>
      </c>
      <c r="K33" s="31">
        <f t="shared" si="0"/>
        <v>731613</v>
      </c>
      <c r="L33" s="31">
        <f t="shared" si="0"/>
        <v>1243387</v>
      </c>
      <c r="M33" s="31">
        <f t="shared" si="0"/>
        <v>1249234</v>
      </c>
      <c r="N33" s="31">
        <f t="shared" si="0"/>
        <v>3224234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4473335</v>
      </c>
      <c r="X33" s="31">
        <f t="shared" si="0"/>
        <v>2919486</v>
      </c>
      <c r="Y33" s="31">
        <f t="shared" si="0"/>
        <v>1553849</v>
      </c>
      <c r="Z33" s="32">
        <f>+IF(X33&lt;&gt;0,+(Y33/X33)*100,0)</f>
        <v>53.223375621599146</v>
      </c>
      <c r="AA33" s="29">
        <f>SUM(AA6:AA32)</f>
        <v>5838970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10251969</v>
      </c>
      <c r="D35" s="20"/>
      <c r="E35" s="21">
        <v>13454406</v>
      </c>
      <c r="F35" s="22">
        <v>13454406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6727206</v>
      </c>
      <c r="Y35" s="22">
        <v>-6727206</v>
      </c>
      <c r="Z35" s="23">
        <v>-100</v>
      </c>
      <c r="AA35" s="20">
        <v>13454406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168929</v>
      </c>
      <c r="D38" s="20"/>
      <c r="E38" s="21">
        <v>500000</v>
      </c>
      <c r="F38" s="22">
        <v>500000</v>
      </c>
      <c r="G38" s="22">
        <v>29830</v>
      </c>
      <c r="H38" s="22">
        <v>160</v>
      </c>
      <c r="I38" s="22"/>
      <c r="J38" s="22">
        <v>29990</v>
      </c>
      <c r="K38" s="22">
        <v>25413</v>
      </c>
      <c r="L38" s="22"/>
      <c r="M38" s="22"/>
      <c r="N38" s="22">
        <v>25413</v>
      </c>
      <c r="O38" s="22"/>
      <c r="P38" s="22"/>
      <c r="Q38" s="22"/>
      <c r="R38" s="22"/>
      <c r="S38" s="22"/>
      <c r="T38" s="22"/>
      <c r="U38" s="22"/>
      <c r="V38" s="22"/>
      <c r="W38" s="22">
        <v>55403</v>
      </c>
      <c r="X38" s="22">
        <v>249996</v>
      </c>
      <c r="Y38" s="22">
        <v>-194593</v>
      </c>
      <c r="Z38" s="23">
        <v>-77.838445415126643</v>
      </c>
      <c r="AA38" s="20">
        <v>500000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8917186</v>
      </c>
      <c r="D40" s="20"/>
      <c r="E40" s="21">
        <v>315915</v>
      </c>
      <c r="F40" s="22">
        <v>315915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157956</v>
      </c>
      <c r="Y40" s="22">
        <v>-157956</v>
      </c>
      <c r="Z40" s="23">
        <v>-100</v>
      </c>
      <c r="AA40" s="20">
        <v>315915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152674</v>
      </c>
      <c r="D42" s="20"/>
      <c r="E42" s="21">
        <v>592698</v>
      </c>
      <c r="F42" s="22">
        <v>592698</v>
      </c>
      <c r="G42" s="22">
        <v>55</v>
      </c>
      <c r="H42" s="22"/>
      <c r="I42" s="22"/>
      <c r="J42" s="22">
        <v>55</v>
      </c>
      <c r="K42" s="22">
        <v>470</v>
      </c>
      <c r="L42" s="22"/>
      <c r="M42" s="22"/>
      <c r="N42" s="22">
        <v>470</v>
      </c>
      <c r="O42" s="22"/>
      <c r="P42" s="22"/>
      <c r="Q42" s="22"/>
      <c r="R42" s="22"/>
      <c r="S42" s="22"/>
      <c r="T42" s="22"/>
      <c r="U42" s="22"/>
      <c r="V42" s="22"/>
      <c r="W42" s="22">
        <v>525</v>
      </c>
      <c r="X42" s="22">
        <v>296352</v>
      </c>
      <c r="Y42" s="22">
        <v>-295827</v>
      </c>
      <c r="Z42" s="23">
        <v>-99.82284580498866</v>
      </c>
      <c r="AA42" s="20">
        <v>592698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-314327</v>
      </c>
      <c r="D45" s="20"/>
      <c r="E45" s="21">
        <v>3977843</v>
      </c>
      <c r="F45" s="22">
        <v>3977843</v>
      </c>
      <c r="G45" s="22">
        <v>2699</v>
      </c>
      <c r="H45" s="22">
        <v>3142</v>
      </c>
      <c r="I45" s="22">
        <v>17391</v>
      </c>
      <c r="J45" s="22">
        <v>23232</v>
      </c>
      <c r="K45" s="22"/>
      <c r="L45" s="22">
        <v>56399</v>
      </c>
      <c r="M45" s="22"/>
      <c r="N45" s="22">
        <v>56399</v>
      </c>
      <c r="O45" s="22"/>
      <c r="P45" s="22"/>
      <c r="Q45" s="22"/>
      <c r="R45" s="22"/>
      <c r="S45" s="22"/>
      <c r="T45" s="22"/>
      <c r="U45" s="22"/>
      <c r="V45" s="22"/>
      <c r="W45" s="22">
        <v>79631</v>
      </c>
      <c r="X45" s="22">
        <v>1988922</v>
      </c>
      <c r="Y45" s="22">
        <v>-1909291</v>
      </c>
      <c r="Z45" s="23">
        <v>-95.996273358130694</v>
      </c>
      <c r="AA45" s="20">
        <v>3977843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19176431</v>
      </c>
      <c r="D48" s="29">
        <f t="shared" ref="D48:Y48" si="1">SUM(D35:D47)</f>
        <v>0</v>
      </c>
      <c r="E48" s="30">
        <f t="shared" si="1"/>
        <v>18840862</v>
      </c>
      <c r="F48" s="31">
        <f t="shared" si="1"/>
        <v>18840862</v>
      </c>
      <c r="G48" s="31">
        <f t="shared" si="1"/>
        <v>32584</v>
      </c>
      <c r="H48" s="31">
        <f t="shared" si="1"/>
        <v>3302</v>
      </c>
      <c r="I48" s="31">
        <f t="shared" si="1"/>
        <v>17391</v>
      </c>
      <c r="J48" s="31">
        <f t="shared" si="1"/>
        <v>53277</v>
      </c>
      <c r="K48" s="31">
        <f t="shared" si="1"/>
        <v>25883</v>
      </c>
      <c r="L48" s="31">
        <f t="shared" si="1"/>
        <v>56399</v>
      </c>
      <c r="M48" s="31">
        <f t="shared" si="1"/>
        <v>0</v>
      </c>
      <c r="N48" s="31">
        <f t="shared" si="1"/>
        <v>82282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135559</v>
      </c>
      <c r="X48" s="31">
        <f t="shared" si="1"/>
        <v>9420432</v>
      </c>
      <c r="Y48" s="31">
        <f t="shared" si="1"/>
        <v>-9284873</v>
      </c>
      <c r="Z48" s="32">
        <f>+IF(X48&lt;&gt;0,+(Y48/X48)*100,0)</f>
        <v>-98.561010790163337</v>
      </c>
      <c r="AA48" s="29">
        <f>SUM(AA35:AA47)</f>
        <v>18840862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-9164272</v>
      </c>
      <c r="D49" s="39">
        <f t="shared" si="2"/>
        <v>0</v>
      </c>
      <c r="E49" s="40">
        <f t="shared" si="2"/>
        <v>-13001892</v>
      </c>
      <c r="F49" s="41">
        <f t="shared" si="2"/>
        <v>-13001892</v>
      </c>
      <c r="G49" s="41">
        <f t="shared" si="2"/>
        <v>-32584</v>
      </c>
      <c r="H49" s="41">
        <f t="shared" si="2"/>
        <v>736915</v>
      </c>
      <c r="I49" s="41">
        <f t="shared" si="2"/>
        <v>491493</v>
      </c>
      <c r="J49" s="41">
        <f t="shared" si="2"/>
        <v>1195824</v>
      </c>
      <c r="K49" s="41">
        <f t="shared" si="2"/>
        <v>705730</v>
      </c>
      <c r="L49" s="41">
        <f t="shared" si="2"/>
        <v>1186988</v>
      </c>
      <c r="M49" s="41">
        <f t="shared" si="2"/>
        <v>1249234</v>
      </c>
      <c r="N49" s="41">
        <f t="shared" si="2"/>
        <v>3141952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4337776</v>
      </c>
      <c r="X49" s="41">
        <f t="shared" si="2"/>
        <v>-6500946</v>
      </c>
      <c r="Y49" s="41">
        <f t="shared" si="2"/>
        <v>10838722</v>
      </c>
      <c r="Z49" s="42">
        <f>+IF(X49&lt;&gt;0,+(Y49/X49)*100,0)</f>
        <v>-166.72530428648383</v>
      </c>
      <c r="AA49" s="39">
        <f>+AA33-AA48</f>
        <v>-13001892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-9164272</v>
      </c>
      <c r="D52" s="48">
        <f t="shared" si="3"/>
        <v>0</v>
      </c>
      <c r="E52" s="49">
        <f t="shared" si="3"/>
        <v>-13001892</v>
      </c>
      <c r="F52" s="50">
        <f t="shared" si="3"/>
        <v>-13001892</v>
      </c>
      <c r="G52" s="50">
        <f t="shared" si="3"/>
        <v>-32584</v>
      </c>
      <c r="H52" s="50">
        <f t="shared" si="3"/>
        <v>736915</v>
      </c>
      <c r="I52" s="50">
        <f t="shared" si="3"/>
        <v>491493</v>
      </c>
      <c r="J52" s="50">
        <f t="shared" si="3"/>
        <v>1195824</v>
      </c>
      <c r="K52" s="50">
        <f t="shared" si="3"/>
        <v>705730</v>
      </c>
      <c r="L52" s="50">
        <f t="shared" si="3"/>
        <v>1186988</v>
      </c>
      <c r="M52" s="50">
        <f t="shared" si="3"/>
        <v>1249234</v>
      </c>
      <c r="N52" s="50">
        <f t="shared" si="3"/>
        <v>3141952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4337776</v>
      </c>
      <c r="X52" s="50">
        <f t="shared" si="3"/>
        <v>-6500946</v>
      </c>
      <c r="Y52" s="50">
        <f t="shared" si="3"/>
        <v>10838722</v>
      </c>
      <c r="Z52" s="51">
        <f>+IF(X52&lt;&gt;0,+(Y52/X52)*100,0)</f>
        <v>-166.72530428648383</v>
      </c>
      <c r="AA52" s="48">
        <f>SUM(AA49:AA51)</f>
        <v>-13001892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-9164272</v>
      </c>
      <c r="D54" s="54">
        <f>+D52-D53</f>
        <v>0</v>
      </c>
      <c r="E54" s="55">
        <f t="shared" si="4"/>
        <v>-13001892</v>
      </c>
      <c r="F54" s="56">
        <f t="shared" si="4"/>
        <v>-13001892</v>
      </c>
      <c r="G54" s="56">
        <f t="shared" si="4"/>
        <v>-32584</v>
      </c>
      <c r="H54" s="56">
        <f t="shared" si="4"/>
        <v>736915</v>
      </c>
      <c r="I54" s="56">
        <f t="shared" si="4"/>
        <v>491493</v>
      </c>
      <c r="J54" s="56">
        <f t="shared" si="4"/>
        <v>1195824</v>
      </c>
      <c r="K54" s="56">
        <f t="shared" si="4"/>
        <v>705730</v>
      </c>
      <c r="L54" s="56">
        <f t="shared" si="4"/>
        <v>1186988</v>
      </c>
      <c r="M54" s="56">
        <f t="shared" si="4"/>
        <v>1249234</v>
      </c>
      <c r="N54" s="56">
        <f t="shared" si="4"/>
        <v>3141952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4337776</v>
      </c>
      <c r="X54" s="56">
        <f t="shared" si="4"/>
        <v>-6500946</v>
      </c>
      <c r="Y54" s="56">
        <f t="shared" si="4"/>
        <v>10838722</v>
      </c>
      <c r="Z54" s="57">
        <f>+IF(X54&lt;&gt;0,+(Y54/X54)*100,0)</f>
        <v>-166.72530428648383</v>
      </c>
      <c r="AA54" s="54">
        <f>+AA52-AA53</f>
        <v>-13001892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-9164272</v>
      </c>
      <c r="D57" s="48">
        <f>SUM(D54:D56)</f>
        <v>0</v>
      </c>
      <c r="E57" s="49">
        <f t="shared" si="5"/>
        <v>-13001892</v>
      </c>
      <c r="F57" s="50">
        <f t="shared" si="5"/>
        <v>-13001892</v>
      </c>
      <c r="G57" s="50">
        <f t="shared" si="5"/>
        <v>-32584</v>
      </c>
      <c r="H57" s="50">
        <f t="shared" si="5"/>
        <v>736915</v>
      </c>
      <c r="I57" s="50">
        <f t="shared" si="5"/>
        <v>491493</v>
      </c>
      <c r="J57" s="50">
        <f t="shared" si="5"/>
        <v>1195824</v>
      </c>
      <c r="K57" s="50">
        <f t="shared" si="5"/>
        <v>705730</v>
      </c>
      <c r="L57" s="50">
        <f t="shared" si="5"/>
        <v>1186988</v>
      </c>
      <c r="M57" s="50">
        <f t="shared" si="5"/>
        <v>1249234</v>
      </c>
      <c r="N57" s="50">
        <f t="shared" si="5"/>
        <v>3141952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4337776</v>
      </c>
      <c r="X57" s="50">
        <f t="shared" si="5"/>
        <v>-6500946</v>
      </c>
      <c r="Y57" s="50">
        <f t="shared" si="5"/>
        <v>10838722</v>
      </c>
      <c r="Z57" s="51">
        <f>+IF(X57&lt;&gt;0,+(Y57/X57)*100,0)</f>
        <v>-166.72530428648383</v>
      </c>
      <c r="AA57" s="48">
        <f>SUM(AA54:AA56)</f>
        <v>-13001892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-9164272</v>
      </c>
      <c r="D60" s="65">
        <f>SUM(D57:D59)</f>
        <v>0</v>
      </c>
      <c r="E60" s="66">
        <f t="shared" si="6"/>
        <v>-13001892</v>
      </c>
      <c r="F60" s="67">
        <f t="shared" si="6"/>
        <v>-13001892</v>
      </c>
      <c r="G60" s="67">
        <f t="shared" si="6"/>
        <v>-32584</v>
      </c>
      <c r="H60" s="67">
        <f t="shared" si="6"/>
        <v>736915</v>
      </c>
      <c r="I60" s="67">
        <f t="shared" si="6"/>
        <v>491493</v>
      </c>
      <c r="J60" s="67">
        <f t="shared" si="6"/>
        <v>1195824</v>
      </c>
      <c r="K60" s="67">
        <f t="shared" si="6"/>
        <v>705730</v>
      </c>
      <c r="L60" s="67">
        <f t="shared" si="6"/>
        <v>1186988</v>
      </c>
      <c r="M60" s="67">
        <f t="shared" si="6"/>
        <v>1249234</v>
      </c>
      <c r="N60" s="67">
        <f t="shared" si="6"/>
        <v>3141952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4337776</v>
      </c>
      <c r="X60" s="67">
        <f t="shared" si="6"/>
        <v>-6500946</v>
      </c>
      <c r="Y60" s="67">
        <f t="shared" si="6"/>
        <v>10838722</v>
      </c>
      <c r="Z60" s="68">
        <f>+IF(X60&lt;&gt;0,+(Y60/X60)*100,0)</f>
        <v>-166.72530428648383</v>
      </c>
      <c r="AA60" s="65">
        <f>SUM(AA57:AA59)</f>
        <v>-13001892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3347809</v>
      </c>
      <c r="D9" s="20"/>
      <c r="E9" s="21">
        <v>4754782</v>
      </c>
      <c r="F9" s="22">
        <v>4754782</v>
      </c>
      <c r="G9" s="22">
        <v>401781</v>
      </c>
      <c r="H9" s="22"/>
      <c r="I9" s="22">
        <v>431871</v>
      </c>
      <c r="J9" s="22">
        <v>833652</v>
      </c>
      <c r="K9" s="22">
        <v>434341</v>
      </c>
      <c r="L9" s="22">
        <v>435606</v>
      </c>
      <c r="M9" s="22">
        <v>436614</v>
      </c>
      <c r="N9" s="22">
        <v>1306561</v>
      </c>
      <c r="O9" s="22"/>
      <c r="P9" s="22"/>
      <c r="Q9" s="22"/>
      <c r="R9" s="22"/>
      <c r="S9" s="22"/>
      <c r="T9" s="22"/>
      <c r="U9" s="22"/>
      <c r="V9" s="22"/>
      <c r="W9" s="22">
        <v>2140213</v>
      </c>
      <c r="X9" s="22">
        <v>2377386</v>
      </c>
      <c r="Y9" s="22">
        <v>-237173</v>
      </c>
      <c r="Z9" s="23">
        <v>-9.9762091641828459</v>
      </c>
      <c r="AA9" s="20">
        <v>4754782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1600000</v>
      </c>
      <c r="F20" s="22">
        <v>1600000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799998</v>
      </c>
      <c r="Y20" s="22">
        <v>-799998</v>
      </c>
      <c r="Z20" s="18">
        <v>-100</v>
      </c>
      <c r="AA20" s="20">
        <v>1600000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3347809</v>
      </c>
      <c r="D33" s="29">
        <f t="shared" ref="D33:Y33" si="0">SUM(D6:D32)</f>
        <v>0</v>
      </c>
      <c r="E33" s="30">
        <f t="shared" si="0"/>
        <v>6354782</v>
      </c>
      <c r="F33" s="31">
        <f t="shared" si="0"/>
        <v>6354782</v>
      </c>
      <c r="G33" s="31">
        <f t="shared" si="0"/>
        <v>401781</v>
      </c>
      <c r="H33" s="31">
        <f t="shared" si="0"/>
        <v>0</v>
      </c>
      <c r="I33" s="31">
        <f t="shared" si="0"/>
        <v>431871</v>
      </c>
      <c r="J33" s="31">
        <f t="shared" si="0"/>
        <v>833652</v>
      </c>
      <c r="K33" s="31">
        <f t="shared" si="0"/>
        <v>434341</v>
      </c>
      <c r="L33" s="31">
        <f t="shared" si="0"/>
        <v>435606</v>
      </c>
      <c r="M33" s="31">
        <f t="shared" si="0"/>
        <v>436614</v>
      </c>
      <c r="N33" s="31">
        <f t="shared" si="0"/>
        <v>1306561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2140213</v>
      </c>
      <c r="X33" s="31">
        <f t="shared" si="0"/>
        <v>3177384</v>
      </c>
      <c r="Y33" s="31">
        <f t="shared" si="0"/>
        <v>-1037171</v>
      </c>
      <c r="Z33" s="32">
        <f>+IF(X33&lt;&gt;0,+(Y33/X33)*100,0)</f>
        <v>-32.642293156886296</v>
      </c>
      <c r="AA33" s="29">
        <f>SUM(AA6:AA32)</f>
        <v>6354782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2044098</v>
      </c>
      <c r="D35" s="20"/>
      <c r="E35" s="21">
        <v>2194632</v>
      </c>
      <c r="F35" s="22">
        <v>2194632</v>
      </c>
      <c r="G35" s="22">
        <v>171072</v>
      </c>
      <c r="H35" s="22"/>
      <c r="I35" s="22">
        <v>179685</v>
      </c>
      <c r="J35" s="22">
        <v>350757</v>
      </c>
      <c r="K35" s="22">
        <v>189686</v>
      </c>
      <c r="L35" s="22">
        <v>208473</v>
      </c>
      <c r="M35" s="22">
        <v>213282</v>
      </c>
      <c r="N35" s="22">
        <v>611441</v>
      </c>
      <c r="O35" s="22"/>
      <c r="P35" s="22"/>
      <c r="Q35" s="22"/>
      <c r="R35" s="22"/>
      <c r="S35" s="22"/>
      <c r="T35" s="22"/>
      <c r="U35" s="22"/>
      <c r="V35" s="22"/>
      <c r="W35" s="22">
        <v>962198</v>
      </c>
      <c r="X35" s="22">
        <v>1097322</v>
      </c>
      <c r="Y35" s="22">
        <v>-135124</v>
      </c>
      <c r="Z35" s="23">
        <v>-12.313978941459299</v>
      </c>
      <c r="AA35" s="20">
        <v>2194632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277909</v>
      </c>
      <c r="D38" s="20"/>
      <c r="E38" s="21">
        <v>477848</v>
      </c>
      <c r="F38" s="22">
        <v>477848</v>
      </c>
      <c r="G38" s="22">
        <v>7235</v>
      </c>
      <c r="H38" s="22"/>
      <c r="I38" s="22">
        <v>5212</v>
      </c>
      <c r="J38" s="22">
        <v>12447</v>
      </c>
      <c r="K38" s="22">
        <v>2654</v>
      </c>
      <c r="L38" s="22">
        <v>1760</v>
      </c>
      <c r="M38" s="22">
        <v>224418</v>
      </c>
      <c r="N38" s="22">
        <v>228832</v>
      </c>
      <c r="O38" s="22"/>
      <c r="P38" s="22"/>
      <c r="Q38" s="22"/>
      <c r="R38" s="22"/>
      <c r="S38" s="22"/>
      <c r="T38" s="22"/>
      <c r="U38" s="22"/>
      <c r="V38" s="22"/>
      <c r="W38" s="22">
        <v>241279</v>
      </c>
      <c r="X38" s="22">
        <v>238920</v>
      </c>
      <c r="Y38" s="22">
        <v>2359</v>
      </c>
      <c r="Z38" s="23">
        <v>0.98735978570232719</v>
      </c>
      <c r="AA38" s="20">
        <v>477848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524700</v>
      </c>
      <c r="F39" s="22">
        <v>524700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262350</v>
      </c>
      <c r="Y39" s="22">
        <v>-262350</v>
      </c>
      <c r="Z39" s="23">
        <v>-100</v>
      </c>
      <c r="AA39" s="20">
        <v>524700</v>
      </c>
    </row>
    <row r="40" spans="1:27" x14ac:dyDescent="0.25">
      <c r="A40" s="19" t="s">
        <v>66</v>
      </c>
      <c r="B40" s="15" t="s">
        <v>32</v>
      </c>
      <c r="C40" s="20">
        <v>56104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2933</v>
      </c>
      <c r="D42" s="20"/>
      <c r="E42" s="21">
        <v>105127</v>
      </c>
      <c r="F42" s="22">
        <v>105127</v>
      </c>
      <c r="G42" s="22"/>
      <c r="H42" s="22"/>
      <c r="I42" s="22">
        <v>17134</v>
      </c>
      <c r="J42" s="22">
        <v>17134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17134</v>
      </c>
      <c r="X42" s="22">
        <v>52566</v>
      </c>
      <c r="Y42" s="22">
        <v>-35432</v>
      </c>
      <c r="Z42" s="23">
        <v>-67.404786363809308</v>
      </c>
      <c r="AA42" s="20">
        <v>105127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28096</v>
      </c>
      <c r="D45" s="20"/>
      <c r="E45" s="21">
        <v>903854</v>
      </c>
      <c r="F45" s="22">
        <v>903854</v>
      </c>
      <c r="G45" s="22">
        <v>1368</v>
      </c>
      <c r="H45" s="22"/>
      <c r="I45" s="22">
        <v>1585</v>
      </c>
      <c r="J45" s="22">
        <v>2953</v>
      </c>
      <c r="K45" s="22">
        <v>2055</v>
      </c>
      <c r="L45" s="22">
        <v>1742</v>
      </c>
      <c r="M45" s="22">
        <v>1788</v>
      </c>
      <c r="N45" s="22">
        <v>5585</v>
      </c>
      <c r="O45" s="22"/>
      <c r="P45" s="22"/>
      <c r="Q45" s="22"/>
      <c r="R45" s="22"/>
      <c r="S45" s="22"/>
      <c r="T45" s="22"/>
      <c r="U45" s="22"/>
      <c r="V45" s="22"/>
      <c r="W45" s="22">
        <v>8538</v>
      </c>
      <c r="X45" s="22">
        <v>451926</v>
      </c>
      <c r="Y45" s="22">
        <v>-443388</v>
      </c>
      <c r="Z45" s="23">
        <v>-98.11075264534459</v>
      </c>
      <c r="AA45" s="20">
        <v>903854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2409140</v>
      </c>
      <c r="D48" s="29">
        <f t="shared" ref="D48:Y48" si="1">SUM(D35:D47)</f>
        <v>0</v>
      </c>
      <c r="E48" s="30">
        <f t="shared" si="1"/>
        <v>4206161</v>
      </c>
      <c r="F48" s="31">
        <f t="shared" si="1"/>
        <v>4206161</v>
      </c>
      <c r="G48" s="31">
        <f t="shared" si="1"/>
        <v>179675</v>
      </c>
      <c r="H48" s="31">
        <f t="shared" si="1"/>
        <v>0</v>
      </c>
      <c r="I48" s="31">
        <f t="shared" si="1"/>
        <v>203616</v>
      </c>
      <c r="J48" s="31">
        <f t="shared" si="1"/>
        <v>383291</v>
      </c>
      <c r="K48" s="31">
        <f t="shared" si="1"/>
        <v>194395</v>
      </c>
      <c r="L48" s="31">
        <f t="shared" si="1"/>
        <v>211975</v>
      </c>
      <c r="M48" s="31">
        <f t="shared" si="1"/>
        <v>439488</v>
      </c>
      <c r="N48" s="31">
        <f t="shared" si="1"/>
        <v>845858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1229149</v>
      </c>
      <c r="X48" s="31">
        <f t="shared" si="1"/>
        <v>2103084</v>
      </c>
      <c r="Y48" s="31">
        <f t="shared" si="1"/>
        <v>-873935</v>
      </c>
      <c r="Z48" s="32">
        <f>+IF(X48&lt;&gt;0,+(Y48/X48)*100,0)</f>
        <v>-41.554926003906644</v>
      </c>
      <c r="AA48" s="29">
        <f>SUM(AA35:AA47)</f>
        <v>4206161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938669</v>
      </c>
      <c r="D49" s="39">
        <f t="shared" si="2"/>
        <v>0</v>
      </c>
      <c r="E49" s="40">
        <f t="shared" si="2"/>
        <v>2148621</v>
      </c>
      <c r="F49" s="41">
        <f t="shared" si="2"/>
        <v>2148621</v>
      </c>
      <c r="G49" s="41">
        <f t="shared" si="2"/>
        <v>222106</v>
      </c>
      <c r="H49" s="41">
        <f t="shared" si="2"/>
        <v>0</v>
      </c>
      <c r="I49" s="41">
        <f t="shared" si="2"/>
        <v>228255</v>
      </c>
      <c r="J49" s="41">
        <f t="shared" si="2"/>
        <v>450361</v>
      </c>
      <c r="K49" s="41">
        <f t="shared" si="2"/>
        <v>239946</v>
      </c>
      <c r="L49" s="41">
        <f t="shared" si="2"/>
        <v>223631</v>
      </c>
      <c r="M49" s="41">
        <f t="shared" si="2"/>
        <v>-2874</v>
      </c>
      <c r="N49" s="41">
        <f t="shared" si="2"/>
        <v>460703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911064</v>
      </c>
      <c r="X49" s="41">
        <f t="shared" si="2"/>
        <v>1074300</v>
      </c>
      <c r="Y49" s="41">
        <f t="shared" si="2"/>
        <v>-163236</v>
      </c>
      <c r="Z49" s="42">
        <f>+IF(X49&lt;&gt;0,+(Y49/X49)*100,0)</f>
        <v>-15.194638369170624</v>
      </c>
      <c r="AA49" s="39">
        <f>+AA33-AA48</f>
        <v>2148621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938669</v>
      </c>
      <c r="D52" s="48">
        <f t="shared" si="3"/>
        <v>0</v>
      </c>
      <c r="E52" s="49">
        <f t="shared" si="3"/>
        <v>2148621</v>
      </c>
      <c r="F52" s="50">
        <f t="shared" si="3"/>
        <v>2148621</v>
      </c>
      <c r="G52" s="50">
        <f t="shared" si="3"/>
        <v>222106</v>
      </c>
      <c r="H52" s="50">
        <f t="shared" si="3"/>
        <v>0</v>
      </c>
      <c r="I52" s="50">
        <f t="shared" si="3"/>
        <v>228255</v>
      </c>
      <c r="J52" s="50">
        <f t="shared" si="3"/>
        <v>450361</v>
      </c>
      <c r="K52" s="50">
        <f t="shared" si="3"/>
        <v>239946</v>
      </c>
      <c r="L52" s="50">
        <f t="shared" si="3"/>
        <v>223631</v>
      </c>
      <c r="M52" s="50">
        <f t="shared" si="3"/>
        <v>-2874</v>
      </c>
      <c r="N52" s="50">
        <f t="shared" si="3"/>
        <v>460703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911064</v>
      </c>
      <c r="X52" s="50">
        <f t="shared" si="3"/>
        <v>1074300</v>
      </c>
      <c r="Y52" s="50">
        <f t="shared" si="3"/>
        <v>-163236</v>
      </c>
      <c r="Z52" s="51">
        <f>+IF(X52&lt;&gt;0,+(Y52/X52)*100,0)</f>
        <v>-15.194638369170624</v>
      </c>
      <c r="AA52" s="48">
        <f>SUM(AA49:AA51)</f>
        <v>2148621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938669</v>
      </c>
      <c r="D54" s="54">
        <f>+D52-D53</f>
        <v>0</v>
      </c>
      <c r="E54" s="55">
        <f t="shared" si="4"/>
        <v>2148621</v>
      </c>
      <c r="F54" s="56">
        <f t="shared" si="4"/>
        <v>2148621</v>
      </c>
      <c r="G54" s="56">
        <f t="shared" si="4"/>
        <v>222106</v>
      </c>
      <c r="H54" s="56">
        <f t="shared" si="4"/>
        <v>0</v>
      </c>
      <c r="I54" s="56">
        <f t="shared" si="4"/>
        <v>228255</v>
      </c>
      <c r="J54" s="56">
        <f t="shared" si="4"/>
        <v>450361</v>
      </c>
      <c r="K54" s="56">
        <f t="shared" si="4"/>
        <v>239946</v>
      </c>
      <c r="L54" s="56">
        <f t="shared" si="4"/>
        <v>223631</v>
      </c>
      <c r="M54" s="56">
        <f t="shared" si="4"/>
        <v>-2874</v>
      </c>
      <c r="N54" s="56">
        <f t="shared" si="4"/>
        <v>460703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911064</v>
      </c>
      <c r="X54" s="56">
        <f t="shared" si="4"/>
        <v>1074300</v>
      </c>
      <c r="Y54" s="56">
        <f t="shared" si="4"/>
        <v>-163236</v>
      </c>
      <c r="Z54" s="57">
        <f>+IF(X54&lt;&gt;0,+(Y54/X54)*100,0)</f>
        <v>-15.194638369170624</v>
      </c>
      <c r="AA54" s="54">
        <f>+AA52-AA53</f>
        <v>2148621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938669</v>
      </c>
      <c r="D57" s="48">
        <f>SUM(D54:D56)</f>
        <v>0</v>
      </c>
      <c r="E57" s="49">
        <f t="shared" si="5"/>
        <v>2148621</v>
      </c>
      <c r="F57" s="50">
        <f t="shared" si="5"/>
        <v>2148621</v>
      </c>
      <c r="G57" s="50">
        <f t="shared" si="5"/>
        <v>222106</v>
      </c>
      <c r="H57" s="50">
        <f t="shared" si="5"/>
        <v>0</v>
      </c>
      <c r="I57" s="50">
        <f t="shared" si="5"/>
        <v>228255</v>
      </c>
      <c r="J57" s="50">
        <f t="shared" si="5"/>
        <v>450361</v>
      </c>
      <c r="K57" s="50">
        <f t="shared" si="5"/>
        <v>239946</v>
      </c>
      <c r="L57" s="50">
        <f t="shared" si="5"/>
        <v>223631</v>
      </c>
      <c r="M57" s="50">
        <f t="shared" si="5"/>
        <v>-2874</v>
      </c>
      <c r="N57" s="50">
        <f t="shared" si="5"/>
        <v>460703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911064</v>
      </c>
      <c r="X57" s="50">
        <f t="shared" si="5"/>
        <v>1074300</v>
      </c>
      <c r="Y57" s="50">
        <f t="shared" si="5"/>
        <v>-163236</v>
      </c>
      <c r="Z57" s="51">
        <f>+IF(X57&lt;&gt;0,+(Y57/X57)*100,0)</f>
        <v>-15.194638369170624</v>
      </c>
      <c r="AA57" s="48">
        <f>SUM(AA54:AA56)</f>
        <v>2148621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938669</v>
      </c>
      <c r="D60" s="65">
        <f>SUM(D57:D59)</f>
        <v>0</v>
      </c>
      <c r="E60" s="66">
        <f t="shared" si="6"/>
        <v>2148621</v>
      </c>
      <c r="F60" s="67">
        <f t="shared" si="6"/>
        <v>2148621</v>
      </c>
      <c r="G60" s="67">
        <f t="shared" si="6"/>
        <v>222106</v>
      </c>
      <c r="H60" s="67">
        <f t="shared" si="6"/>
        <v>0</v>
      </c>
      <c r="I60" s="67">
        <f t="shared" si="6"/>
        <v>228255</v>
      </c>
      <c r="J60" s="67">
        <f t="shared" si="6"/>
        <v>450361</v>
      </c>
      <c r="K60" s="67">
        <f t="shared" si="6"/>
        <v>239946</v>
      </c>
      <c r="L60" s="67">
        <f t="shared" si="6"/>
        <v>223631</v>
      </c>
      <c r="M60" s="67">
        <f t="shared" si="6"/>
        <v>-2874</v>
      </c>
      <c r="N60" s="67">
        <f t="shared" si="6"/>
        <v>460703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911064</v>
      </c>
      <c r="X60" s="67">
        <f t="shared" si="6"/>
        <v>1074300</v>
      </c>
      <c r="Y60" s="67">
        <f t="shared" si="6"/>
        <v>-163236</v>
      </c>
      <c r="Z60" s="68">
        <f>+IF(X60&lt;&gt;0,+(Y60/X60)*100,0)</f>
        <v>-15.194638369170624</v>
      </c>
      <c r="AA60" s="65">
        <f>SUM(AA57:AA59)</f>
        <v>2148621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1513978</v>
      </c>
      <c r="D9" s="20"/>
      <c r="E9" s="21">
        <v>2005376</v>
      </c>
      <c r="F9" s="22">
        <v>2005376</v>
      </c>
      <c r="G9" s="22"/>
      <c r="H9" s="22">
        <v>312439</v>
      </c>
      <c r="I9" s="22"/>
      <c r="J9" s="22">
        <v>312439</v>
      </c>
      <c r="K9" s="22">
        <v>310367</v>
      </c>
      <c r="L9" s="22"/>
      <c r="M9" s="22">
        <v>155195</v>
      </c>
      <c r="N9" s="22">
        <v>465562</v>
      </c>
      <c r="O9" s="22"/>
      <c r="P9" s="22"/>
      <c r="Q9" s="22"/>
      <c r="R9" s="22"/>
      <c r="S9" s="22"/>
      <c r="T9" s="22"/>
      <c r="U9" s="22"/>
      <c r="V9" s="22"/>
      <c r="W9" s="22">
        <v>778001</v>
      </c>
      <c r="X9" s="22">
        <v>1002690</v>
      </c>
      <c r="Y9" s="22">
        <v>-224689</v>
      </c>
      <c r="Z9" s="23">
        <v>-22.408620810021045</v>
      </c>
      <c r="AA9" s="20">
        <v>2005376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908</v>
      </c>
      <c r="D13" s="20"/>
      <c r="E13" s="21">
        <v>250000</v>
      </c>
      <c r="F13" s="22">
        <v>250000</v>
      </c>
      <c r="G13" s="22"/>
      <c r="H13" s="22">
        <v>90656</v>
      </c>
      <c r="I13" s="22"/>
      <c r="J13" s="22">
        <v>90656</v>
      </c>
      <c r="K13" s="22">
        <v>92896</v>
      </c>
      <c r="L13" s="22"/>
      <c r="M13" s="22">
        <v>47322</v>
      </c>
      <c r="N13" s="22">
        <v>140218</v>
      </c>
      <c r="O13" s="22"/>
      <c r="P13" s="22"/>
      <c r="Q13" s="22"/>
      <c r="R13" s="22"/>
      <c r="S13" s="22"/>
      <c r="T13" s="22"/>
      <c r="U13" s="22"/>
      <c r="V13" s="22"/>
      <c r="W13" s="22">
        <v>230874</v>
      </c>
      <c r="X13" s="22">
        <v>124998</v>
      </c>
      <c r="Y13" s="22">
        <v>105876</v>
      </c>
      <c r="Z13" s="23">
        <v>84.702155234483754</v>
      </c>
      <c r="AA13" s="20">
        <v>250000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1514886</v>
      </c>
      <c r="D33" s="29">
        <f t="shared" ref="D33:Y33" si="0">SUM(D6:D32)</f>
        <v>0</v>
      </c>
      <c r="E33" s="30">
        <f t="shared" si="0"/>
        <v>2255376</v>
      </c>
      <c r="F33" s="31">
        <f t="shared" si="0"/>
        <v>2255376</v>
      </c>
      <c r="G33" s="31">
        <f t="shared" si="0"/>
        <v>0</v>
      </c>
      <c r="H33" s="31">
        <f t="shared" si="0"/>
        <v>403095</v>
      </c>
      <c r="I33" s="31">
        <f t="shared" si="0"/>
        <v>0</v>
      </c>
      <c r="J33" s="31">
        <f t="shared" si="0"/>
        <v>403095</v>
      </c>
      <c r="K33" s="31">
        <f t="shared" si="0"/>
        <v>403263</v>
      </c>
      <c r="L33" s="31">
        <f t="shared" si="0"/>
        <v>0</v>
      </c>
      <c r="M33" s="31">
        <f t="shared" si="0"/>
        <v>202517</v>
      </c>
      <c r="N33" s="31">
        <f t="shared" si="0"/>
        <v>605780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1008875</v>
      </c>
      <c r="X33" s="31">
        <f t="shared" si="0"/>
        <v>1127688</v>
      </c>
      <c r="Y33" s="31">
        <f t="shared" si="0"/>
        <v>-118813</v>
      </c>
      <c r="Z33" s="32">
        <f>+IF(X33&lt;&gt;0,+(Y33/X33)*100,0)</f>
        <v>-10.535981583558574</v>
      </c>
      <c r="AA33" s="29">
        <f>SUM(AA6:AA32)</f>
        <v>2255376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3687004</v>
      </c>
      <c r="D35" s="20"/>
      <c r="E35" s="21">
        <v>3423213</v>
      </c>
      <c r="F35" s="22">
        <v>3423213</v>
      </c>
      <c r="G35" s="22"/>
      <c r="H35" s="22">
        <v>684570</v>
      </c>
      <c r="I35" s="22">
        <v>335252</v>
      </c>
      <c r="J35" s="22">
        <v>1019822</v>
      </c>
      <c r="K35" s="22"/>
      <c r="L35" s="22"/>
      <c r="M35" s="22">
        <v>1131405</v>
      </c>
      <c r="N35" s="22">
        <v>1131405</v>
      </c>
      <c r="O35" s="22"/>
      <c r="P35" s="22"/>
      <c r="Q35" s="22"/>
      <c r="R35" s="22"/>
      <c r="S35" s="22"/>
      <c r="T35" s="22"/>
      <c r="U35" s="22"/>
      <c r="V35" s="22"/>
      <c r="W35" s="22">
        <v>2151227</v>
      </c>
      <c r="X35" s="22">
        <v>1711608</v>
      </c>
      <c r="Y35" s="22">
        <v>439619</v>
      </c>
      <c r="Z35" s="23">
        <v>25.684560950871926</v>
      </c>
      <c r="AA35" s="20">
        <v>3423213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101939</v>
      </c>
      <c r="D38" s="20"/>
      <c r="E38" s="21">
        <v>172707</v>
      </c>
      <c r="F38" s="22">
        <v>172707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86352</v>
      </c>
      <c r="Y38" s="22">
        <v>-86352</v>
      </c>
      <c r="Z38" s="23">
        <v>-100</v>
      </c>
      <c r="AA38" s="20">
        <v>172707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750000</v>
      </c>
      <c r="F39" s="22">
        <v>750000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375000</v>
      </c>
      <c r="Y39" s="22">
        <v>-375000</v>
      </c>
      <c r="Z39" s="23">
        <v>-100</v>
      </c>
      <c r="AA39" s="20">
        <v>750000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1500000</v>
      </c>
      <c r="F44" s="22">
        <v>1500000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750000</v>
      </c>
      <c r="Y44" s="22">
        <v>-750000</v>
      </c>
      <c r="Z44" s="23">
        <v>-100</v>
      </c>
      <c r="AA44" s="20">
        <v>1500000</v>
      </c>
    </row>
    <row r="45" spans="1:27" x14ac:dyDescent="0.25">
      <c r="A45" s="19" t="s">
        <v>70</v>
      </c>
      <c r="B45" s="15" t="s">
        <v>32</v>
      </c>
      <c r="C45" s="20">
        <v>6671</v>
      </c>
      <c r="D45" s="20"/>
      <c r="E45" s="21">
        <v>5575</v>
      </c>
      <c r="F45" s="22">
        <v>5575</v>
      </c>
      <c r="G45" s="22"/>
      <c r="H45" s="22">
        <v>1741</v>
      </c>
      <c r="I45" s="22">
        <v>912</v>
      </c>
      <c r="J45" s="22">
        <v>2653</v>
      </c>
      <c r="K45" s="22"/>
      <c r="L45" s="22"/>
      <c r="M45" s="22">
        <v>2974</v>
      </c>
      <c r="N45" s="22">
        <v>2974</v>
      </c>
      <c r="O45" s="22"/>
      <c r="P45" s="22"/>
      <c r="Q45" s="22"/>
      <c r="R45" s="22"/>
      <c r="S45" s="22"/>
      <c r="T45" s="22"/>
      <c r="U45" s="22"/>
      <c r="V45" s="22"/>
      <c r="W45" s="22">
        <v>5627</v>
      </c>
      <c r="X45" s="22">
        <v>2790</v>
      </c>
      <c r="Y45" s="22">
        <v>2837</v>
      </c>
      <c r="Z45" s="23">
        <v>101.68458781362007</v>
      </c>
      <c r="AA45" s="20">
        <v>5575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3795614</v>
      </c>
      <c r="D48" s="29">
        <f t="shared" ref="D48:Y48" si="1">SUM(D35:D47)</f>
        <v>0</v>
      </c>
      <c r="E48" s="30">
        <f t="shared" si="1"/>
        <v>5851495</v>
      </c>
      <c r="F48" s="31">
        <f t="shared" si="1"/>
        <v>5851495</v>
      </c>
      <c r="G48" s="31">
        <f t="shared" si="1"/>
        <v>0</v>
      </c>
      <c r="H48" s="31">
        <f t="shared" si="1"/>
        <v>686311</v>
      </c>
      <c r="I48" s="31">
        <f t="shared" si="1"/>
        <v>336164</v>
      </c>
      <c r="J48" s="31">
        <f t="shared" si="1"/>
        <v>1022475</v>
      </c>
      <c r="K48" s="31">
        <f t="shared" si="1"/>
        <v>0</v>
      </c>
      <c r="L48" s="31">
        <f t="shared" si="1"/>
        <v>0</v>
      </c>
      <c r="M48" s="31">
        <f t="shared" si="1"/>
        <v>1134379</v>
      </c>
      <c r="N48" s="31">
        <f t="shared" si="1"/>
        <v>1134379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2156854</v>
      </c>
      <c r="X48" s="31">
        <f t="shared" si="1"/>
        <v>2925750</v>
      </c>
      <c r="Y48" s="31">
        <f t="shared" si="1"/>
        <v>-768896</v>
      </c>
      <c r="Z48" s="32">
        <f>+IF(X48&lt;&gt;0,+(Y48/X48)*100,0)</f>
        <v>-26.280304195505426</v>
      </c>
      <c r="AA48" s="29">
        <f>SUM(AA35:AA47)</f>
        <v>5851495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-2280728</v>
      </c>
      <c r="D49" s="39">
        <f t="shared" si="2"/>
        <v>0</v>
      </c>
      <c r="E49" s="40">
        <f t="shared" si="2"/>
        <v>-3596119</v>
      </c>
      <c r="F49" s="41">
        <f t="shared" si="2"/>
        <v>-3596119</v>
      </c>
      <c r="G49" s="41">
        <f t="shared" si="2"/>
        <v>0</v>
      </c>
      <c r="H49" s="41">
        <f t="shared" si="2"/>
        <v>-283216</v>
      </c>
      <c r="I49" s="41">
        <f t="shared" si="2"/>
        <v>-336164</v>
      </c>
      <c r="J49" s="41">
        <f t="shared" si="2"/>
        <v>-619380</v>
      </c>
      <c r="K49" s="41">
        <f t="shared" si="2"/>
        <v>403263</v>
      </c>
      <c r="L49" s="41">
        <f t="shared" si="2"/>
        <v>0</v>
      </c>
      <c r="M49" s="41">
        <f t="shared" si="2"/>
        <v>-931862</v>
      </c>
      <c r="N49" s="41">
        <f t="shared" si="2"/>
        <v>-528599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-1147979</v>
      </c>
      <c r="X49" s="41">
        <f t="shared" si="2"/>
        <v>-1798062</v>
      </c>
      <c r="Y49" s="41">
        <f t="shared" si="2"/>
        <v>650083</v>
      </c>
      <c r="Z49" s="42">
        <f>+IF(X49&lt;&gt;0,+(Y49/X49)*100,0)</f>
        <v>-36.154648727352004</v>
      </c>
      <c r="AA49" s="39">
        <f>+AA33-AA48</f>
        <v>-3596119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-2280728</v>
      </c>
      <c r="D52" s="48">
        <f t="shared" si="3"/>
        <v>0</v>
      </c>
      <c r="E52" s="49">
        <f t="shared" si="3"/>
        <v>-3596119</v>
      </c>
      <c r="F52" s="50">
        <f t="shared" si="3"/>
        <v>-3596119</v>
      </c>
      <c r="G52" s="50">
        <f t="shared" si="3"/>
        <v>0</v>
      </c>
      <c r="H52" s="50">
        <f t="shared" si="3"/>
        <v>-283216</v>
      </c>
      <c r="I52" s="50">
        <f t="shared" si="3"/>
        <v>-336164</v>
      </c>
      <c r="J52" s="50">
        <f t="shared" si="3"/>
        <v>-619380</v>
      </c>
      <c r="K52" s="50">
        <f t="shared" si="3"/>
        <v>403263</v>
      </c>
      <c r="L52" s="50">
        <f t="shared" si="3"/>
        <v>0</v>
      </c>
      <c r="M52" s="50">
        <f t="shared" si="3"/>
        <v>-931862</v>
      </c>
      <c r="N52" s="50">
        <f t="shared" si="3"/>
        <v>-528599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-1147979</v>
      </c>
      <c r="X52" s="50">
        <f t="shared" si="3"/>
        <v>-1798062</v>
      </c>
      <c r="Y52" s="50">
        <f t="shared" si="3"/>
        <v>650083</v>
      </c>
      <c r="Z52" s="51">
        <f>+IF(X52&lt;&gt;0,+(Y52/X52)*100,0)</f>
        <v>-36.154648727352004</v>
      </c>
      <c r="AA52" s="48">
        <f>SUM(AA49:AA51)</f>
        <v>-3596119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-2280728</v>
      </c>
      <c r="D54" s="54">
        <f>+D52-D53</f>
        <v>0</v>
      </c>
      <c r="E54" s="55">
        <f t="shared" si="4"/>
        <v>-3596119</v>
      </c>
      <c r="F54" s="56">
        <f t="shared" si="4"/>
        <v>-3596119</v>
      </c>
      <c r="G54" s="56">
        <f t="shared" si="4"/>
        <v>0</v>
      </c>
      <c r="H54" s="56">
        <f t="shared" si="4"/>
        <v>-283216</v>
      </c>
      <c r="I54" s="56">
        <f t="shared" si="4"/>
        <v>-336164</v>
      </c>
      <c r="J54" s="56">
        <f t="shared" si="4"/>
        <v>-619380</v>
      </c>
      <c r="K54" s="56">
        <f t="shared" si="4"/>
        <v>403263</v>
      </c>
      <c r="L54" s="56">
        <f t="shared" si="4"/>
        <v>0</v>
      </c>
      <c r="M54" s="56">
        <f t="shared" si="4"/>
        <v>-931862</v>
      </c>
      <c r="N54" s="56">
        <f t="shared" si="4"/>
        <v>-528599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-1147979</v>
      </c>
      <c r="X54" s="56">
        <f t="shared" si="4"/>
        <v>-1798062</v>
      </c>
      <c r="Y54" s="56">
        <f t="shared" si="4"/>
        <v>650083</v>
      </c>
      <c r="Z54" s="57">
        <f>+IF(X54&lt;&gt;0,+(Y54/X54)*100,0)</f>
        <v>-36.154648727352004</v>
      </c>
      <c r="AA54" s="54">
        <f>+AA52-AA53</f>
        <v>-3596119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-2280728</v>
      </c>
      <c r="D57" s="48">
        <f>SUM(D54:D56)</f>
        <v>0</v>
      </c>
      <c r="E57" s="49">
        <f t="shared" si="5"/>
        <v>-3596119</v>
      </c>
      <c r="F57" s="50">
        <f t="shared" si="5"/>
        <v>-3596119</v>
      </c>
      <c r="G57" s="50">
        <f t="shared" si="5"/>
        <v>0</v>
      </c>
      <c r="H57" s="50">
        <f t="shared" si="5"/>
        <v>-283216</v>
      </c>
      <c r="I57" s="50">
        <f t="shared" si="5"/>
        <v>-336164</v>
      </c>
      <c r="J57" s="50">
        <f t="shared" si="5"/>
        <v>-619380</v>
      </c>
      <c r="K57" s="50">
        <f t="shared" si="5"/>
        <v>403263</v>
      </c>
      <c r="L57" s="50">
        <f t="shared" si="5"/>
        <v>0</v>
      </c>
      <c r="M57" s="50">
        <f t="shared" si="5"/>
        <v>-931862</v>
      </c>
      <c r="N57" s="50">
        <f t="shared" si="5"/>
        <v>-528599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-1147979</v>
      </c>
      <c r="X57" s="50">
        <f t="shared" si="5"/>
        <v>-1798062</v>
      </c>
      <c r="Y57" s="50">
        <f t="shared" si="5"/>
        <v>650083</v>
      </c>
      <c r="Z57" s="51">
        <f>+IF(X57&lt;&gt;0,+(Y57/X57)*100,0)</f>
        <v>-36.154648727352004</v>
      </c>
      <c r="AA57" s="48">
        <f>SUM(AA54:AA56)</f>
        <v>-3596119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-2280728</v>
      </c>
      <c r="D60" s="65">
        <f>SUM(D57:D59)</f>
        <v>0</v>
      </c>
      <c r="E60" s="66">
        <f t="shared" si="6"/>
        <v>-3596119</v>
      </c>
      <c r="F60" s="67">
        <f t="shared" si="6"/>
        <v>-3596119</v>
      </c>
      <c r="G60" s="67">
        <f t="shared" si="6"/>
        <v>0</v>
      </c>
      <c r="H60" s="67">
        <f t="shared" si="6"/>
        <v>-283216</v>
      </c>
      <c r="I60" s="67">
        <f t="shared" si="6"/>
        <v>-336164</v>
      </c>
      <c r="J60" s="67">
        <f t="shared" si="6"/>
        <v>-619380</v>
      </c>
      <c r="K60" s="67">
        <f t="shared" si="6"/>
        <v>403263</v>
      </c>
      <c r="L60" s="67">
        <f t="shared" si="6"/>
        <v>0</v>
      </c>
      <c r="M60" s="67">
        <f t="shared" si="6"/>
        <v>-931862</v>
      </c>
      <c r="N60" s="67">
        <f t="shared" si="6"/>
        <v>-528599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-1147979</v>
      </c>
      <c r="X60" s="67">
        <f t="shared" si="6"/>
        <v>-1798062</v>
      </c>
      <c r="Y60" s="67">
        <f t="shared" si="6"/>
        <v>650083</v>
      </c>
      <c r="Z60" s="68">
        <f>+IF(X60&lt;&gt;0,+(Y60/X60)*100,0)</f>
        <v>-36.154648727352004</v>
      </c>
      <c r="AA60" s="65">
        <f>SUM(AA57:AA59)</f>
        <v>-3596119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1783753</v>
      </c>
      <c r="D9" s="20"/>
      <c r="E9" s="21">
        <v>3302393</v>
      </c>
      <c r="F9" s="22">
        <v>3302393</v>
      </c>
      <c r="G9" s="22">
        <v>200594</v>
      </c>
      <c r="H9" s="22">
        <v>187719</v>
      </c>
      <c r="I9" s="22">
        <v>189989</v>
      </c>
      <c r="J9" s="22">
        <v>578302</v>
      </c>
      <c r="K9" s="22">
        <v>186629</v>
      </c>
      <c r="L9" s="22">
        <v>186150</v>
      </c>
      <c r="M9" s="22">
        <v>188837</v>
      </c>
      <c r="N9" s="22">
        <v>561616</v>
      </c>
      <c r="O9" s="22"/>
      <c r="P9" s="22"/>
      <c r="Q9" s="22"/>
      <c r="R9" s="22"/>
      <c r="S9" s="22"/>
      <c r="T9" s="22"/>
      <c r="U9" s="22"/>
      <c r="V9" s="22"/>
      <c r="W9" s="22">
        <v>1139918</v>
      </c>
      <c r="X9" s="22">
        <v>1651199</v>
      </c>
      <c r="Y9" s="22">
        <v>-511281</v>
      </c>
      <c r="Z9" s="23">
        <v>-30.964226601396927</v>
      </c>
      <c r="AA9" s="20">
        <v>3302393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1227962</v>
      </c>
      <c r="D13" s="20"/>
      <c r="E13" s="21">
        <v>2199907</v>
      </c>
      <c r="F13" s="22">
        <v>2199907</v>
      </c>
      <c r="G13" s="22">
        <v>94612</v>
      </c>
      <c r="H13" s="22">
        <v>95619</v>
      </c>
      <c r="I13" s="22">
        <v>97050</v>
      </c>
      <c r="J13" s="22">
        <v>287281</v>
      </c>
      <c r="K13" s="22">
        <v>98214</v>
      </c>
      <c r="L13" s="22">
        <v>99687</v>
      </c>
      <c r="M13" s="22">
        <v>100936</v>
      </c>
      <c r="N13" s="22">
        <v>298837</v>
      </c>
      <c r="O13" s="22"/>
      <c r="P13" s="22"/>
      <c r="Q13" s="22"/>
      <c r="R13" s="22"/>
      <c r="S13" s="22"/>
      <c r="T13" s="22"/>
      <c r="U13" s="22"/>
      <c r="V13" s="22"/>
      <c r="W13" s="22">
        <v>586118</v>
      </c>
      <c r="X13" s="22">
        <v>1099951</v>
      </c>
      <c r="Y13" s="22">
        <v>-513833</v>
      </c>
      <c r="Z13" s="23">
        <v>-46.714171813108038</v>
      </c>
      <c r="AA13" s="20">
        <v>2199907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3011715</v>
      </c>
      <c r="D33" s="29">
        <f t="shared" ref="D33:Y33" si="0">SUM(D6:D32)</f>
        <v>0</v>
      </c>
      <c r="E33" s="30">
        <f t="shared" si="0"/>
        <v>5502300</v>
      </c>
      <c r="F33" s="31">
        <f t="shared" si="0"/>
        <v>5502300</v>
      </c>
      <c r="G33" s="31">
        <f t="shared" si="0"/>
        <v>295206</v>
      </c>
      <c r="H33" s="31">
        <f t="shared" si="0"/>
        <v>283338</v>
      </c>
      <c r="I33" s="31">
        <f t="shared" si="0"/>
        <v>287039</v>
      </c>
      <c r="J33" s="31">
        <f t="shared" si="0"/>
        <v>865583</v>
      </c>
      <c r="K33" s="31">
        <f t="shared" si="0"/>
        <v>284843</v>
      </c>
      <c r="L33" s="31">
        <f t="shared" si="0"/>
        <v>285837</v>
      </c>
      <c r="M33" s="31">
        <f t="shared" si="0"/>
        <v>289773</v>
      </c>
      <c r="N33" s="31">
        <f t="shared" si="0"/>
        <v>860453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1726036</v>
      </c>
      <c r="X33" s="31">
        <f t="shared" si="0"/>
        <v>2751150</v>
      </c>
      <c r="Y33" s="31">
        <f t="shared" si="0"/>
        <v>-1025114</v>
      </c>
      <c r="Z33" s="32">
        <f>+IF(X33&lt;&gt;0,+(Y33/X33)*100,0)</f>
        <v>-37.261290732966209</v>
      </c>
      <c r="AA33" s="29">
        <f>SUM(AA6:AA32)</f>
        <v>5502300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3131432</v>
      </c>
      <c r="D35" s="20"/>
      <c r="E35" s="21">
        <v>3287874</v>
      </c>
      <c r="F35" s="22">
        <v>3287874</v>
      </c>
      <c r="G35" s="22">
        <v>259561</v>
      </c>
      <c r="H35" s="22">
        <v>269616</v>
      </c>
      <c r="I35" s="22">
        <v>282201</v>
      </c>
      <c r="J35" s="22">
        <v>811378</v>
      </c>
      <c r="K35" s="22">
        <v>287495</v>
      </c>
      <c r="L35" s="22">
        <v>270488</v>
      </c>
      <c r="M35" s="22">
        <v>407094</v>
      </c>
      <c r="N35" s="22">
        <v>965077</v>
      </c>
      <c r="O35" s="22"/>
      <c r="P35" s="22"/>
      <c r="Q35" s="22"/>
      <c r="R35" s="22"/>
      <c r="S35" s="22"/>
      <c r="T35" s="22"/>
      <c r="U35" s="22"/>
      <c r="V35" s="22"/>
      <c r="W35" s="22">
        <v>1776455</v>
      </c>
      <c r="X35" s="22">
        <v>1643940</v>
      </c>
      <c r="Y35" s="22">
        <v>132515</v>
      </c>
      <c r="Z35" s="23">
        <v>8.0608173047678147</v>
      </c>
      <c r="AA35" s="20">
        <v>3287874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177098</v>
      </c>
      <c r="F38" s="22">
        <v>177098</v>
      </c>
      <c r="G38" s="22"/>
      <c r="H38" s="22">
        <v>16177</v>
      </c>
      <c r="I38" s="22"/>
      <c r="J38" s="22">
        <v>16177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16177</v>
      </c>
      <c r="X38" s="22">
        <v>88550</v>
      </c>
      <c r="Y38" s="22">
        <v>-72373</v>
      </c>
      <c r="Z38" s="23">
        <v>-81.731225296442688</v>
      </c>
      <c r="AA38" s="20">
        <v>177098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39917</v>
      </c>
      <c r="D45" s="20"/>
      <c r="E45" s="21">
        <v>252852</v>
      </c>
      <c r="F45" s="22">
        <v>252852</v>
      </c>
      <c r="G45" s="22">
        <v>1355</v>
      </c>
      <c r="H45" s="22">
        <v>4286</v>
      </c>
      <c r="I45" s="22">
        <v>3666</v>
      </c>
      <c r="J45" s="22">
        <v>9307</v>
      </c>
      <c r="K45" s="22">
        <v>1485</v>
      </c>
      <c r="L45" s="22">
        <v>5918</v>
      </c>
      <c r="M45" s="22">
        <v>1466</v>
      </c>
      <c r="N45" s="22">
        <v>8869</v>
      </c>
      <c r="O45" s="22"/>
      <c r="P45" s="22"/>
      <c r="Q45" s="22"/>
      <c r="R45" s="22"/>
      <c r="S45" s="22"/>
      <c r="T45" s="22"/>
      <c r="U45" s="22"/>
      <c r="V45" s="22"/>
      <c r="W45" s="22">
        <v>18176</v>
      </c>
      <c r="X45" s="22">
        <v>126420</v>
      </c>
      <c r="Y45" s="22">
        <v>-108244</v>
      </c>
      <c r="Z45" s="23">
        <v>-85.622528080999842</v>
      </c>
      <c r="AA45" s="20">
        <v>252852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3171349</v>
      </c>
      <c r="D48" s="29">
        <f t="shared" ref="D48:Y48" si="1">SUM(D35:D47)</f>
        <v>0</v>
      </c>
      <c r="E48" s="30">
        <f t="shared" si="1"/>
        <v>3717824</v>
      </c>
      <c r="F48" s="31">
        <f t="shared" si="1"/>
        <v>3717824</v>
      </c>
      <c r="G48" s="31">
        <f t="shared" si="1"/>
        <v>260916</v>
      </c>
      <c r="H48" s="31">
        <f t="shared" si="1"/>
        <v>290079</v>
      </c>
      <c r="I48" s="31">
        <f t="shared" si="1"/>
        <v>285867</v>
      </c>
      <c r="J48" s="31">
        <f t="shared" si="1"/>
        <v>836862</v>
      </c>
      <c r="K48" s="31">
        <f t="shared" si="1"/>
        <v>288980</v>
      </c>
      <c r="L48" s="31">
        <f t="shared" si="1"/>
        <v>276406</v>
      </c>
      <c r="M48" s="31">
        <f t="shared" si="1"/>
        <v>408560</v>
      </c>
      <c r="N48" s="31">
        <f t="shared" si="1"/>
        <v>973946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1810808</v>
      </c>
      <c r="X48" s="31">
        <f t="shared" si="1"/>
        <v>1858910</v>
      </c>
      <c r="Y48" s="31">
        <f t="shared" si="1"/>
        <v>-48102</v>
      </c>
      <c r="Z48" s="32">
        <f>+IF(X48&lt;&gt;0,+(Y48/X48)*100,0)</f>
        <v>-2.5876454481389635</v>
      </c>
      <c r="AA48" s="29">
        <f>SUM(AA35:AA47)</f>
        <v>3717824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-159634</v>
      </c>
      <c r="D49" s="39">
        <f t="shared" si="2"/>
        <v>0</v>
      </c>
      <c r="E49" s="40">
        <f t="shared" si="2"/>
        <v>1784476</v>
      </c>
      <c r="F49" s="41">
        <f t="shared" si="2"/>
        <v>1784476</v>
      </c>
      <c r="G49" s="41">
        <f t="shared" si="2"/>
        <v>34290</v>
      </c>
      <c r="H49" s="41">
        <f t="shared" si="2"/>
        <v>-6741</v>
      </c>
      <c r="I49" s="41">
        <f t="shared" si="2"/>
        <v>1172</v>
      </c>
      <c r="J49" s="41">
        <f t="shared" si="2"/>
        <v>28721</v>
      </c>
      <c r="K49" s="41">
        <f t="shared" si="2"/>
        <v>-4137</v>
      </c>
      <c r="L49" s="41">
        <f t="shared" si="2"/>
        <v>9431</v>
      </c>
      <c r="M49" s="41">
        <f t="shared" si="2"/>
        <v>-118787</v>
      </c>
      <c r="N49" s="41">
        <f t="shared" si="2"/>
        <v>-113493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-84772</v>
      </c>
      <c r="X49" s="41">
        <f t="shared" si="2"/>
        <v>892240</v>
      </c>
      <c r="Y49" s="41">
        <f t="shared" si="2"/>
        <v>-977012</v>
      </c>
      <c r="Z49" s="42">
        <f>+IF(X49&lt;&gt;0,+(Y49/X49)*100,0)</f>
        <v>-109.50103111270511</v>
      </c>
      <c r="AA49" s="39">
        <f>+AA33-AA48</f>
        <v>1784476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-159634</v>
      </c>
      <c r="D52" s="48">
        <f t="shared" si="3"/>
        <v>0</v>
      </c>
      <c r="E52" s="49">
        <f t="shared" si="3"/>
        <v>1784476</v>
      </c>
      <c r="F52" s="50">
        <f t="shared" si="3"/>
        <v>1784476</v>
      </c>
      <c r="G52" s="50">
        <f t="shared" si="3"/>
        <v>34290</v>
      </c>
      <c r="H52" s="50">
        <f t="shared" si="3"/>
        <v>-6741</v>
      </c>
      <c r="I52" s="50">
        <f t="shared" si="3"/>
        <v>1172</v>
      </c>
      <c r="J52" s="50">
        <f t="shared" si="3"/>
        <v>28721</v>
      </c>
      <c r="K52" s="50">
        <f t="shared" si="3"/>
        <v>-4137</v>
      </c>
      <c r="L52" s="50">
        <f t="shared" si="3"/>
        <v>9431</v>
      </c>
      <c r="M52" s="50">
        <f t="shared" si="3"/>
        <v>-118787</v>
      </c>
      <c r="N52" s="50">
        <f t="shared" si="3"/>
        <v>-113493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-84772</v>
      </c>
      <c r="X52" s="50">
        <f t="shared" si="3"/>
        <v>892240</v>
      </c>
      <c r="Y52" s="50">
        <f t="shared" si="3"/>
        <v>-977012</v>
      </c>
      <c r="Z52" s="51">
        <f>+IF(X52&lt;&gt;0,+(Y52/X52)*100,0)</f>
        <v>-109.50103111270511</v>
      </c>
      <c r="AA52" s="48">
        <f>SUM(AA49:AA51)</f>
        <v>1784476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-159634</v>
      </c>
      <c r="D54" s="54">
        <f>+D52-D53</f>
        <v>0</v>
      </c>
      <c r="E54" s="55">
        <f t="shared" si="4"/>
        <v>1784476</v>
      </c>
      <c r="F54" s="56">
        <f t="shared" si="4"/>
        <v>1784476</v>
      </c>
      <c r="G54" s="56">
        <f t="shared" si="4"/>
        <v>34290</v>
      </c>
      <c r="H54" s="56">
        <f t="shared" si="4"/>
        <v>-6741</v>
      </c>
      <c r="I54" s="56">
        <f t="shared" si="4"/>
        <v>1172</v>
      </c>
      <c r="J54" s="56">
        <f t="shared" si="4"/>
        <v>28721</v>
      </c>
      <c r="K54" s="56">
        <f t="shared" si="4"/>
        <v>-4137</v>
      </c>
      <c r="L54" s="56">
        <f t="shared" si="4"/>
        <v>9431</v>
      </c>
      <c r="M54" s="56">
        <f t="shared" si="4"/>
        <v>-118787</v>
      </c>
      <c r="N54" s="56">
        <f t="shared" si="4"/>
        <v>-113493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-84772</v>
      </c>
      <c r="X54" s="56">
        <f t="shared" si="4"/>
        <v>892240</v>
      </c>
      <c r="Y54" s="56">
        <f t="shared" si="4"/>
        <v>-977012</v>
      </c>
      <c r="Z54" s="57">
        <f>+IF(X54&lt;&gt;0,+(Y54/X54)*100,0)</f>
        <v>-109.50103111270511</v>
      </c>
      <c r="AA54" s="54">
        <f>+AA52-AA53</f>
        <v>1784476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-159634</v>
      </c>
      <c r="D57" s="48">
        <f>SUM(D54:D56)</f>
        <v>0</v>
      </c>
      <c r="E57" s="49">
        <f t="shared" si="5"/>
        <v>1784476</v>
      </c>
      <c r="F57" s="50">
        <f t="shared" si="5"/>
        <v>1784476</v>
      </c>
      <c r="G57" s="50">
        <f t="shared" si="5"/>
        <v>34290</v>
      </c>
      <c r="H57" s="50">
        <f t="shared" si="5"/>
        <v>-6741</v>
      </c>
      <c r="I57" s="50">
        <f t="shared" si="5"/>
        <v>1172</v>
      </c>
      <c r="J57" s="50">
        <f t="shared" si="5"/>
        <v>28721</v>
      </c>
      <c r="K57" s="50">
        <f t="shared" si="5"/>
        <v>-4137</v>
      </c>
      <c r="L57" s="50">
        <f t="shared" si="5"/>
        <v>9431</v>
      </c>
      <c r="M57" s="50">
        <f t="shared" si="5"/>
        <v>-118787</v>
      </c>
      <c r="N57" s="50">
        <f t="shared" si="5"/>
        <v>-113493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-84772</v>
      </c>
      <c r="X57" s="50">
        <f t="shared" si="5"/>
        <v>892240</v>
      </c>
      <c r="Y57" s="50">
        <f t="shared" si="5"/>
        <v>-977012</v>
      </c>
      <c r="Z57" s="51">
        <f>+IF(X57&lt;&gt;0,+(Y57/X57)*100,0)</f>
        <v>-109.50103111270511</v>
      </c>
      <c r="AA57" s="48">
        <f>SUM(AA54:AA56)</f>
        <v>1784476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-159634</v>
      </c>
      <c r="D60" s="65">
        <f>SUM(D57:D59)</f>
        <v>0</v>
      </c>
      <c r="E60" s="66">
        <f t="shared" si="6"/>
        <v>1784476</v>
      </c>
      <c r="F60" s="67">
        <f t="shared" si="6"/>
        <v>1784476</v>
      </c>
      <c r="G60" s="67">
        <f t="shared" si="6"/>
        <v>34290</v>
      </c>
      <c r="H60" s="67">
        <f t="shared" si="6"/>
        <v>-6741</v>
      </c>
      <c r="I60" s="67">
        <f t="shared" si="6"/>
        <v>1172</v>
      </c>
      <c r="J60" s="67">
        <f t="shared" si="6"/>
        <v>28721</v>
      </c>
      <c r="K60" s="67">
        <f t="shared" si="6"/>
        <v>-4137</v>
      </c>
      <c r="L60" s="67">
        <f t="shared" si="6"/>
        <v>9431</v>
      </c>
      <c r="M60" s="67">
        <f t="shared" si="6"/>
        <v>-118787</v>
      </c>
      <c r="N60" s="67">
        <f t="shared" si="6"/>
        <v>-113493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-84772</v>
      </c>
      <c r="X60" s="67">
        <f t="shared" si="6"/>
        <v>892240</v>
      </c>
      <c r="Y60" s="67">
        <f t="shared" si="6"/>
        <v>-977012</v>
      </c>
      <c r="Z60" s="68">
        <f>+IF(X60&lt;&gt;0,+(Y60/X60)*100,0)</f>
        <v>-109.50103111270511</v>
      </c>
      <c r="AA60" s="65">
        <f>SUM(AA57:AA59)</f>
        <v>1784476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4153872</v>
      </c>
      <c r="D9" s="20"/>
      <c r="E9" s="21">
        <v>4216784</v>
      </c>
      <c r="F9" s="22">
        <v>4216784</v>
      </c>
      <c r="G9" s="22">
        <v>384633</v>
      </c>
      <c r="H9" s="22">
        <v>380510</v>
      </c>
      <c r="I9" s="22">
        <v>383988</v>
      </c>
      <c r="J9" s="22">
        <v>1149131</v>
      </c>
      <c r="K9" s="22">
        <v>383993</v>
      </c>
      <c r="L9" s="22">
        <v>389505</v>
      </c>
      <c r="M9" s="22">
        <v>383195</v>
      </c>
      <c r="N9" s="22">
        <v>1156693</v>
      </c>
      <c r="O9" s="22"/>
      <c r="P9" s="22"/>
      <c r="Q9" s="22"/>
      <c r="R9" s="22"/>
      <c r="S9" s="22"/>
      <c r="T9" s="22"/>
      <c r="U9" s="22"/>
      <c r="V9" s="22"/>
      <c r="W9" s="22">
        <v>2305824</v>
      </c>
      <c r="X9" s="22">
        <v>2108394</v>
      </c>
      <c r="Y9" s="22">
        <v>197430</v>
      </c>
      <c r="Z9" s="23">
        <v>9.363999328398771</v>
      </c>
      <c r="AA9" s="20">
        <v>4216784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2037746</v>
      </c>
      <c r="D13" s="20"/>
      <c r="E13" s="21">
        <v>2028482</v>
      </c>
      <c r="F13" s="22">
        <v>2028482</v>
      </c>
      <c r="G13" s="22">
        <v>184134</v>
      </c>
      <c r="H13" s="22">
        <v>183250</v>
      </c>
      <c r="I13" s="22">
        <v>186555</v>
      </c>
      <c r="J13" s="22">
        <v>553939</v>
      </c>
      <c r="K13" s="22">
        <v>189509</v>
      </c>
      <c r="L13" s="22">
        <v>180780</v>
      </c>
      <c r="M13" s="22">
        <v>184129</v>
      </c>
      <c r="N13" s="22">
        <v>554418</v>
      </c>
      <c r="O13" s="22"/>
      <c r="P13" s="22"/>
      <c r="Q13" s="22"/>
      <c r="R13" s="22"/>
      <c r="S13" s="22"/>
      <c r="T13" s="22"/>
      <c r="U13" s="22"/>
      <c r="V13" s="22"/>
      <c r="W13" s="22">
        <v>1108357</v>
      </c>
      <c r="X13" s="22">
        <v>1014240</v>
      </c>
      <c r="Y13" s="22">
        <v>94117</v>
      </c>
      <c r="Z13" s="23">
        <v>9.279559078719041</v>
      </c>
      <c r="AA13" s="20">
        <v>2028482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6288427</v>
      </c>
      <c r="D26" s="20"/>
      <c r="E26" s="21">
        <v>6500236</v>
      </c>
      <c r="F26" s="22">
        <v>6500236</v>
      </c>
      <c r="G26" s="22">
        <v>6472855</v>
      </c>
      <c r="H26" s="22"/>
      <c r="I26" s="22"/>
      <c r="J26" s="22">
        <v>6472855</v>
      </c>
      <c r="K26" s="22"/>
      <c r="L26" s="22"/>
      <c r="M26" s="22">
        <v>27381</v>
      </c>
      <c r="N26" s="22">
        <v>27381</v>
      </c>
      <c r="O26" s="22"/>
      <c r="P26" s="22"/>
      <c r="Q26" s="22"/>
      <c r="R26" s="22"/>
      <c r="S26" s="22"/>
      <c r="T26" s="22"/>
      <c r="U26" s="22"/>
      <c r="V26" s="22"/>
      <c r="W26" s="22">
        <v>6500236</v>
      </c>
      <c r="X26" s="22">
        <v>3250116</v>
      </c>
      <c r="Y26" s="22">
        <v>3250120</v>
      </c>
      <c r="Z26" s="23">
        <v>100.00012307253034</v>
      </c>
      <c r="AA26" s="20">
        <v>6500236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12480045</v>
      </c>
      <c r="D33" s="29">
        <f t="shared" ref="D33:Y33" si="0">SUM(D6:D32)</f>
        <v>0</v>
      </c>
      <c r="E33" s="30">
        <f t="shared" si="0"/>
        <v>12745502</v>
      </c>
      <c r="F33" s="31">
        <f t="shared" si="0"/>
        <v>12745502</v>
      </c>
      <c r="G33" s="31">
        <f t="shared" si="0"/>
        <v>7041622</v>
      </c>
      <c r="H33" s="31">
        <f t="shared" si="0"/>
        <v>563760</v>
      </c>
      <c r="I33" s="31">
        <f t="shared" si="0"/>
        <v>570543</v>
      </c>
      <c r="J33" s="31">
        <f t="shared" si="0"/>
        <v>8175925</v>
      </c>
      <c r="K33" s="31">
        <f t="shared" si="0"/>
        <v>573502</v>
      </c>
      <c r="L33" s="31">
        <f t="shared" si="0"/>
        <v>570285</v>
      </c>
      <c r="M33" s="31">
        <f t="shared" si="0"/>
        <v>594705</v>
      </c>
      <c r="N33" s="31">
        <f t="shared" si="0"/>
        <v>1738492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9914417</v>
      </c>
      <c r="X33" s="31">
        <f t="shared" si="0"/>
        <v>6372750</v>
      </c>
      <c r="Y33" s="31">
        <f t="shared" si="0"/>
        <v>3541667</v>
      </c>
      <c r="Z33" s="32">
        <f>+IF(X33&lt;&gt;0,+(Y33/X33)*100,0)</f>
        <v>55.575175552155663</v>
      </c>
      <c r="AA33" s="29">
        <f>SUM(AA6:AA32)</f>
        <v>12745502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2858163</v>
      </c>
      <c r="D35" s="20"/>
      <c r="E35" s="21">
        <v>1876389</v>
      </c>
      <c r="F35" s="22">
        <v>1876389</v>
      </c>
      <c r="G35" s="22"/>
      <c r="H35" s="22">
        <v>199200</v>
      </c>
      <c r="I35" s="22">
        <v>205534</v>
      </c>
      <c r="J35" s="22">
        <v>404734</v>
      </c>
      <c r="K35" s="22"/>
      <c r="L35" s="22">
        <v>195098</v>
      </c>
      <c r="M35" s="22">
        <v>252906</v>
      </c>
      <c r="N35" s="22">
        <v>448004</v>
      </c>
      <c r="O35" s="22"/>
      <c r="P35" s="22"/>
      <c r="Q35" s="22"/>
      <c r="R35" s="22"/>
      <c r="S35" s="22"/>
      <c r="T35" s="22"/>
      <c r="U35" s="22"/>
      <c r="V35" s="22"/>
      <c r="W35" s="22">
        <v>852738</v>
      </c>
      <c r="X35" s="22">
        <v>938184</v>
      </c>
      <c r="Y35" s="22">
        <v>-85446</v>
      </c>
      <c r="Z35" s="23">
        <v>-9.1075950986160503</v>
      </c>
      <c r="AA35" s="20">
        <v>1876389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110195</v>
      </c>
      <c r="D38" s="20"/>
      <c r="E38" s="21">
        <v>92948</v>
      </c>
      <c r="F38" s="22">
        <v>92948</v>
      </c>
      <c r="G38" s="22"/>
      <c r="H38" s="22"/>
      <c r="I38" s="22"/>
      <c r="J38" s="22"/>
      <c r="K38" s="22">
        <v>7791</v>
      </c>
      <c r="L38" s="22">
        <v>913</v>
      </c>
      <c r="M38" s="22">
        <v>2363</v>
      </c>
      <c r="N38" s="22">
        <v>11067</v>
      </c>
      <c r="O38" s="22"/>
      <c r="P38" s="22"/>
      <c r="Q38" s="22"/>
      <c r="R38" s="22"/>
      <c r="S38" s="22"/>
      <c r="T38" s="22"/>
      <c r="U38" s="22"/>
      <c r="V38" s="22"/>
      <c r="W38" s="22">
        <v>11067</v>
      </c>
      <c r="X38" s="22">
        <v>46476</v>
      </c>
      <c r="Y38" s="22">
        <v>-35409</v>
      </c>
      <c r="Z38" s="23">
        <v>-76.187709785695844</v>
      </c>
      <c r="AA38" s="20">
        <v>92948</v>
      </c>
    </row>
    <row r="39" spans="1:27" x14ac:dyDescent="0.25">
      <c r="A39" s="19" t="s">
        <v>65</v>
      </c>
      <c r="B39" s="15" t="s">
        <v>32</v>
      </c>
      <c r="C39" s="20">
        <v>1671034</v>
      </c>
      <c r="D39" s="20"/>
      <c r="E39" s="21">
        <v>1033834</v>
      </c>
      <c r="F39" s="22">
        <v>1033834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516918</v>
      </c>
      <c r="Y39" s="22">
        <v>-516918</v>
      </c>
      <c r="Z39" s="23">
        <v>-100</v>
      </c>
      <c r="AA39" s="20">
        <v>1033834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4466928</v>
      </c>
      <c r="D44" s="20"/>
      <c r="E44" s="21">
        <v>1033834</v>
      </c>
      <c r="F44" s="22">
        <v>1033834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516918</v>
      </c>
      <c r="Y44" s="22">
        <v>-516918</v>
      </c>
      <c r="Z44" s="23">
        <v>-100</v>
      </c>
      <c r="AA44" s="20">
        <v>1033834</v>
      </c>
    </row>
    <row r="45" spans="1:27" x14ac:dyDescent="0.25">
      <c r="A45" s="19" t="s">
        <v>70</v>
      </c>
      <c r="B45" s="15" t="s">
        <v>32</v>
      </c>
      <c r="C45" s="20">
        <v>172564</v>
      </c>
      <c r="D45" s="20"/>
      <c r="E45" s="21">
        <v>248650</v>
      </c>
      <c r="F45" s="22">
        <v>248650</v>
      </c>
      <c r="G45" s="22">
        <v>9281</v>
      </c>
      <c r="H45" s="22">
        <v>10258</v>
      </c>
      <c r="I45" s="22">
        <v>8837</v>
      </c>
      <c r="J45" s="22">
        <v>28376</v>
      </c>
      <c r="K45" s="22">
        <v>12088</v>
      </c>
      <c r="L45" s="22">
        <v>7854</v>
      </c>
      <c r="M45" s="22">
        <v>8223</v>
      </c>
      <c r="N45" s="22">
        <v>28165</v>
      </c>
      <c r="O45" s="22"/>
      <c r="P45" s="22"/>
      <c r="Q45" s="22"/>
      <c r="R45" s="22"/>
      <c r="S45" s="22"/>
      <c r="T45" s="22"/>
      <c r="U45" s="22"/>
      <c r="V45" s="22"/>
      <c r="W45" s="22">
        <v>56541</v>
      </c>
      <c r="X45" s="22">
        <v>124320</v>
      </c>
      <c r="Y45" s="22">
        <v>-67779</v>
      </c>
      <c r="Z45" s="23">
        <v>-54.519787644787641</v>
      </c>
      <c r="AA45" s="20">
        <v>248650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9278884</v>
      </c>
      <c r="D48" s="29">
        <f t="shared" ref="D48:Y48" si="1">SUM(D35:D47)</f>
        <v>0</v>
      </c>
      <c r="E48" s="30">
        <f t="shared" si="1"/>
        <v>4285655</v>
      </c>
      <c r="F48" s="31">
        <f t="shared" si="1"/>
        <v>4285655</v>
      </c>
      <c r="G48" s="31">
        <f t="shared" si="1"/>
        <v>9281</v>
      </c>
      <c r="H48" s="31">
        <f t="shared" si="1"/>
        <v>209458</v>
      </c>
      <c r="I48" s="31">
        <f t="shared" si="1"/>
        <v>214371</v>
      </c>
      <c r="J48" s="31">
        <f t="shared" si="1"/>
        <v>433110</v>
      </c>
      <c r="K48" s="31">
        <f t="shared" si="1"/>
        <v>19879</v>
      </c>
      <c r="L48" s="31">
        <f t="shared" si="1"/>
        <v>203865</v>
      </c>
      <c r="M48" s="31">
        <f t="shared" si="1"/>
        <v>263492</v>
      </c>
      <c r="N48" s="31">
        <f t="shared" si="1"/>
        <v>487236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920346</v>
      </c>
      <c r="X48" s="31">
        <f t="shared" si="1"/>
        <v>2142816</v>
      </c>
      <c r="Y48" s="31">
        <f t="shared" si="1"/>
        <v>-1222470</v>
      </c>
      <c r="Z48" s="32">
        <f>+IF(X48&lt;&gt;0,+(Y48/X48)*100,0)</f>
        <v>-57.049695354150799</v>
      </c>
      <c r="AA48" s="29">
        <f>SUM(AA35:AA47)</f>
        <v>4285655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3201161</v>
      </c>
      <c r="D49" s="39">
        <f t="shared" si="2"/>
        <v>0</v>
      </c>
      <c r="E49" s="40">
        <f t="shared" si="2"/>
        <v>8459847</v>
      </c>
      <c r="F49" s="41">
        <f t="shared" si="2"/>
        <v>8459847</v>
      </c>
      <c r="G49" s="41">
        <f t="shared" si="2"/>
        <v>7032341</v>
      </c>
      <c r="H49" s="41">
        <f t="shared" si="2"/>
        <v>354302</v>
      </c>
      <c r="I49" s="41">
        <f t="shared" si="2"/>
        <v>356172</v>
      </c>
      <c r="J49" s="41">
        <f t="shared" si="2"/>
        <v>7742815</v>
      </c>
      <c r="K49" s="41">
        <f t="shared" si="2"/>
        <v>553623</v>
      </c>
      <c r="L49" s="41">
        <f t="shared" si="2"/>
        <v>366420</v>
      </c>
      <c r="M49" s="41">
        <f t="shared" si="2"/>
        <v>331213</v>
      </c>
      <c r="N49" s="41">
        <f t="shared" si="2"/>
        <v>1251256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8994071</v>
      </c>
      <c r="X49" s="41">
        <f t="shared" si="2"/>
        <v>4229934</v>
      </c>
      <c r="Y49" s="41">
        <f t="shared" si="2"/>
        <v>4764137</v>
      </c>
      <c r="Z49" s="42">
        <f>+IF(X49&lt;&gt;0,+(Y49/X49)*100,0)</f>
        <v>112.62910957948753</v>
      </c>
      <c r="AA49" s="39">
        <f>+AA33-AA48</f>
        <v>8459847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3201161</v>
      </c>
      <c r="D52" s="48">
        <f t="shared" si="3"/>
        <v>0</v>
      </c>
      <c r="E52" s="49">
        <f t="shared" si="3"/>
        <v>8459847</v>
      </c>
      <c r="F52" s="50">
        <f t="shared" si="3"/>
        <v>8459847</v>
      </c>
      <c r="G52" s="50">
        <f t="shared" si="3"/>
        <v>7032341</v>
      </c>
      <c r="H52" s="50">
        <f t="shared" si="3"/>
        <v>354302</v>
      </c>
      <c r="I52" s="50">
        <f t="shared" si="3"/>
        <v>356172</v>
      </c>
      <c r="J52" s="50">
        <f t="shared" si="3"/>
        <v>7742815</v>
      </c>
      <c r="K52" s="50">
        <f t="shared" si="3"/>
        <v>553623</v>
      </c>
      <c r="L52" s="50">
        <f t="shared" si="3"/>
        <v>366420</v>
      </c>
      <c r="M52" s="50">
        <f t="shared" si="3"/>
        <v>331213</v>
      </c>
      <c r="N52" s="50">
        <f t="shared" si="3"/>
        <v>1251256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8994071</v>
      </c>
      <c r="X52" s="50">
        <f t="shared" si="3"/>
        <v>4229934</v>
      </c>
      <c r="Y52" s="50">
        <f t="shared" si="3"/>
        <v>4764137</v>
      </c>
      <c r="Z52" s="51">
        <f>+IF(X52&lt;&gt;0,+(Y52/X52)*100,0)</f>
        <v>112.62910957948753</v>
      </c>
      <c r="AA52" s="48">
        <f>SUM(AA49:AA51)</f>
        <v>8459847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3201161</v>
      </c>
      <c r="D54" s="54">
        <f>+D52-D53</f>
        <v>0</v>
      </c>
      <c r="E54" s="55">
        <f t="shared" si="4"/>
        <v>8459847</v>
      </c>
      <c r="F54" s="56">
        <f t="shared" si="4"/>
        <v>8459847</v>
      </c>
      <c r="G54" s="56">
        <f t="shared" si="4"/>
        <v>7032341</v>
      </c>
      <c r="H54" s="56">
        <f t="shared" si="4"/>
        <v>354302</v>
      </c>
      <c r="I54" s="56">
        <f t="shared" si="4"/>
        <v>356172</v>
      </c>
      <c r="J54" s="56">
        <f t="shared" si="4"/>
        <v>7742815</v>
      </c>
      <c r="K54" s="56">
        <f t="shared" si="4"/>
        <v>553623</v>
      </c>
      <c r="L54" s="56">
        <f t="shared" si="4"/>
        <v>366420</v>
      </c>
      <c r="M54" s="56">
        <f t="shared" si="4"/>
        <v>331213</v>
      </c>
      <c r="N54" s="56">
        <f t="shared" si="4"/>
        <v>1251256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8994071</v>
      </c>
      <c r="X54" s="56">
        <f t="shared" si="4"/>
        <v>4229934</v>
      </c>
      <c r="Y54" s="56">
        <f t="shared" si="4"/>
        <v>4764137</v>
      </c>
      <c r="Z54" s="57">
        <f>+IF(X54&lt;&gt;0,+(Y54/X54)*100,0)</f>
        <v>112.62910957948753</v>
      </c>
      <c r="AA54" s="54">
        <f>+AA52-AA53</f>
        <v>8459847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3201161</v>
      </c>
      <c r="D57" s="48">
        <f>SUM(D54:D56)</f>
        <v>0</v>
      </c>
      <c r="E57" s="49">
        <f t="shared" si="5"/>
        <v>8459847</v>
      </c>
      <c r="F57" s="50">
        <f t="shared" si="5"/>
        <v>8459847</v>
      </c>
      <c r="G57" s="50">
        <f t="shared" si="5"/>
        <v>7032341</v>
      </c>
      <c r="H57" s="50">
        <f t="shared" si="5"/>
        <v>354302</v>
      </c>
      <c r="I57" s="50">
        <f t="shared" si="5"/>
        <v>356172</v>
      </c>
      <c r="J57" s="50">
        <f t="shared" si="5"/>
        <v>7742815</v>
      </c>
      <c r="K57" s="50">
        <f t="shared" si="5"/>
        <v>553623</v>
      </c>
      <c r="L57" s="50">
        <f t="shared" si="5"/>
        <v>366420</v>
      </c>
      <c r="M57" s="50">
        <f t="shared" si="5"/>
        <v>331213</v>
      </c>
      <c r="N57" s="50">
        <f t="shared" si="5"/>
        <v>1251256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8994071</v>
      </c>
      <c r="X57" s="50">
        <f t="shared" si="5"/>
        <v>4229934</v>
      </c>
      <c r="Y57" s="50">
        <f t="shared" si="5"/>
        <v>4764137</v>
      </c>
      <c r="Z57" s="51">
        <f>+IF(X57&lt;&gt;0,+(Y57/X57)*100,0)</f>
        <v>112.62910957948753</v>
      </c>
      <c r="AA57" s="48">
        <f>SUM(AA54:AA56)</f>
        <v>8459847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3201161</v>
      </c>
      <c r="D60" s="65">
        <f>SUM(D57:D59)</f>
        <v>0</v>
      </c>
      <c r="E60" s="66">
        <f t="shared" si="6"/>
        <v>8459847</v>
      </c>
      <c r="F60" s="67">
        <f t="shared" si="6"/>
        <v>8459847</v>
      </c>
      <c r="G60" s="67">
        <f t="shared" si="6"/>
        <v>7032341</v>
      </c>
      <c r="H60" s="67">
        <f t="shared" si="6"/>
        <v>354302</v>
      </c>
      <c r="I60" s="67">
        <f t="shared" si="6"/>
        <v>356172</v>
      </c>
      <c r="J60" s="67">
        <f t="shared" si="6"/>
        <v>7742815</v>
      </c>
      <c r="K60" s="67">
        <f t="shared" si="6"/>
        <v>553623</v>
      </c>
      <c r="L60" s="67">
        <f t="shared" si="6"/>
        <v>366420</v>
      </c>
      <c r="M60" s="67">
        <f t="shared" si="6"/>
        <v>331213</v>
      </c>
      <c r="N60" s="67">
        <f t="shared" si="6"/>
        <v>1251256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8994071</v>
      </c>
      <c r="X60" s="67">
        <f t="shared" si="6"/>
        <v>4229934</v>
      </c>
      <c r="Y60" s="67">
        <f t="shared" si="6"/>
        <v>4764137</v>
      </c>
      <c r="Z60" s="68">
        <f>+IF(X60&lt;&gt;0,+(Y60/X60)*100,0)</f>
        <v>112.62910957948753</v>
      </c>
      <c r="AA60" s="65">
        <f>SUM(AA57:AA59)</f>
        <v>8459847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10375974</v>
      </c>
      <c r="D9" s="20"/>
      <c r="E9" s="21">
        <v>10577142</v>
      </c>
      <c r="F9" s="22">
        <v>10577142</v>
      </c>
      <c r="G9" s="22">
        <v>932503</v>
      </c>
      <c r="H9" s="22">
        <v>885995</v>
      </c>
      <c r="I9" s="22">
        <v>841723</v>
      </c>
      <c r="J9" s="22">
        <v>2660221</v>
      </c>
      <c r="K9" s="22">
        <v>837562</v>
      </c>
      <c r="L9" s="22">
        <v>836925</v>
      </c>
      <c r="M9" s="22">
        <v>820788</v>
      </c>
      <c r="N9" s="22">
        <v>2495275</v>
      </c>
      <c r="O9" s="22"/>
      <c r="P9" s="22"/>
      <c r="Q9" s="22"/>
      <c r="R9" s="22"/>
      <c r="S9" s="22"/>
      <c r="T9" s="22"/>
      <c r="U9" s="22"/>
      <c r="V9" s="22"/>
      <c r="W9" s="22">
        <v>5155496</v>
      </c>
      <c r="X9" s="22">
        <v>5288568</v>
      </c>
      <c r="Y9" s="22">
        <v>-133072</v>
      </c>
      <c r="Z9" s="23">
        <v>-2.5162198916606537</v>
      </c>
      <c r="AA9" s="20">
        <v>10577142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2303995</v>
      </c>
      <c r="D13" s="20"/>
      <c r="E13" s="21">
        <v>2132154</v>
      </c>
      <c r="F13" s="22">
        <v>2132154</v>
      </c>
      <c r="G13" s="22">
        <v>221476</v>
      </c>
      <c r="H13" s="22">
        <v>229408</v>
      </c>
      <c r="I13" s="22">
        <v>237126</v>
      </c>
      <c r="J13" s="22">
        <v>688010</v>
      </c>
      <c r="K13" s="22">
        <v>243969</v>
      </c>
      <c r="L13" s="22">
        <v>250697</v>
      </c>
      <c r="M13" s="22">
        <v>257782</v>
      </c>
      <c r="N13" s="22">
        <v>752448</v>
      </c>
      <c r="O13" s="22"/>
      <c r="P13" s="22"/>
      <c r="Q13" s="22"/>
      <c r="R13" s="22"/>
      <c r="S13" s="22"/>
      <c r="T13" s="22"/>
      <c r="U13" s="22"/>
      <c r="V13" s="22"/>
      <c r="W13" s="22">
        <v>1440458</v>
      </c>
      <c r="X13" s="22">
        <v>1066074</v>
      </c>
      <c r="Y13" s="22">
        <v>374384</v>
      </c>
      <c r="Z13" s="23">
        <v>35.118012445665123</v>
      </c>
      <c r="AA13" s="20">
        <v>2132154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8059765</v>
      </c>
      <c r="D26" s="20"/>
      <c r="E26" s="21">
        <v>8325298</v>
      </c>
      <c r="F26" s="22">
        <v>8325298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4162644</v>
      </c>
      <c r="Y26" s="22">
        <v>-4162644</v>
      </c>
      <c r="Z26" s="23">
        <v>-100</v>
      </c>
      <c r="AA26" s="20">
        <v>8325298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20739734</v>
      </c>
      <c r="D33" s="29">
        <f t="shared" ref="D33:Y33" si="0">SUM(D6:D32)</f>
        <v>0</v>
      </c>
      <c r="E33" s="30">
        <f t="shared" si="0"/>
        <v>21034594</v>
      </c>
      <c r="F33" s="31">
        <f t="shared" si="0"/>
        <v>21034594</v>
      </c>
      <c r="G33" s="31">
        <f t="shared" si="0"/>
        <v>1153979</v>
      </c>
      <c r="H33" s="31">
        <f t="shared" si="0"/>
        <v>1115403</v>
      </c>
      <c r="I33" s="31">
        <f t="shared" si="0"/>
        <v>1078849</v>
      </c>
      <c r="J33" s="31">
        <f t="shared" si="0"/>
        <v>3348231</v>
      </c>
      <c r="K33" s="31">
        <f t="shared" si="0"/>
        <v>1081531</v>
      </c>
      <c r="L33" s="31">
        <f t="shared" si="0"/>
        <v>1087622</v>
      </c>
      <c r="M33" s="31">
        <f t="shared" si="0"/>
        <v>1078570</v>
      </c>
      <c r="N33" s="31">
        <f t="shared" si="0"/>
        <v>3247723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6595954</v>
      </c>
      <c r="X33" s="31">
        <f t="shared" si="0"/>
        <v>10517286</v>
      </c>
      <c r="Y33" s="31">
        <f t="shared" si="0"/>
        <v>-3921332</v>
      </c>
      <c r="Z33" s="32">
        <f>+IF(X33&lt;&gt;0,+(Y33/X33)*100,0)</f>
        <v>-37.284637880913387</v>
      </c>
      <c r="AA33" s="29">
        <f>SUM(AA6:AA32)</f>
        <v>21034594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1824692</v>
      </c>
      <c r="D35" s="20"/>
      <c r="E35" s="21">
        <v>2730033</v>
      </c>
      <c r="F35" s="22">
        <v>2730033</v>
      </c>
      <c r="G35" s="22"/>
      <c r="H35" s="22"/>
      <c r="I35" s="22"/>
      <c r="J35" s="22"/>
      <c r="K35" s="22">
        <v>136436</v>
      </c>
      <c r="L35" s="22">
        <v>122109</v>
      </c>
      <c r="M35" s="22"/>
      <c r="N35" s="22">
        <v>258545</v>
      </c>
      <c r="O35" s="22"/>
      <c r="P35" s="22"/>
      <c r="Q35" s="22"/>
      <c r="R35" s="22"/>
      <c r="S35" s="22"/>
      <c r="T35" s="22"/>
      <c r="U35" s="22"/>
      <c r="V35" s="22"/>
      <c r="W35" s="22">
        <v>258545</v>
      </c>
      <c r="X35" s="22">
        <v>1364982</v>
      </c>
      <c r="Y35" s="22">
        <v>-1106437</v>
      </c>
      <c r="Z35" s="23">
        <v>-81.058724583913929</v>
      </c>
      <c r="AA35" s="20">
        <v>2730033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117520</v>
      </c>
      <c r="D38" s="20"/>
      <c r="E38" s="21">
        <v>438062</v>
      </c>
      <c r="F38" s="22">
        <v>438062</v>
      </c>
      <c r="G38" s="22">
        <v>3185</v>
      </c>
      <c r="H38" s="22">
        <v>1145</v>
      </c>
      <c r="I38" s="22">
        <v>1366</v>
      </c>
      <c r="J38" s="22">
        <v>5696</v>
      </c>
      <c r="K38" s="22">
        <v>5547</v>
      </c>
      <c r="L38" s="22">
        <v>10719</v>
      </c>
      <c r="M38" s="22">
        <v>2670</v>
      </c>
      <c r="N38" s="22">
        <v>18936</v>
      </c>
      <c r="O38" s="22"/>
      <c r="P38" s="22"/>
      <c r="Q38" s="22"/>
      <c r="R38" s="22"/>
      <c r="S38" s="22"/>
      <c r="T38" s="22"/>
      <c r="U38" s="22"/>
      <c r="V38" s="22"/>
      <c r="W38" s="22">
        <v>24632</v>
      </c>
      <c r="X38" s="22">
        <v>219030</v>
      </c>
      <c r="Y38" s="22">
        <v>-194398</v>
      </c>
      <c r="Z38" s="23">
        <v>-88.75405195635301</v>
      </c>
      <c r="AA38" s="20">
        <v>438062</v>
      </c>
    </row>
    <row r="39" spans="1:27" x14ac:dyDescent="0.25">
      <c r="A39" s="19" t="s">
        <v>65</v>
      </c>
      <c r="B39" s="15" t="s">
        <v>32</v>
      </c>
      <c r="C39" s="20">
        <v>9411369</v>
      </c>
      <c r="D39" s="20"/>
      <c r="E39" s="21">
        <v>-291948</v>
      </c>
      <c r="F39" s="22">
        <v>-291948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-145974</v>
      </c>
      <c r="Y39" s="22">
        <v>145974</v>
      </c>
      <c r="Z39" s="23">
        <v>-100</v>
      </c>
      <c r="AA39" s="20">
        <v>-291948</v>
      </c>
    </row>
    <row r="40" spans="1:27" x14ac:dyDescent="0.25">
      <c r="A40" s="19" t="s">
        <v>66</v>
      </c>
      <c r="B40" s="15" t="s">
        <v>32</v>
      </c>
      <c r="C40" s="20">
        <v>1498506</v>
      </c>
      <c r="D40" s="20"/>
      <c r="E40" s="21">
        <v>1651228</v>
      </c>
      <c r="F40" s="22">
        <v>1651228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825612</v>
      </c>
      <c r="Y40" s="22">
        <v>-825612</v>
      </c>
      <c r="Z40" s="23">
        <v>-100</v>
      </c>
      <c r="AA40" s="20">
        <v>1651228</v>
      </c>
    </row>
    <row r="41" spans="1:27" x14ac:dyDescent="0.25">
      <c r="A41" s="19" t="s">
        <v>40</v>
      </c>
      <c r="B41" s="15" t="s">
        <v>32</v>
      </c>
      <c r="C41" s="20">
        <v>3079552</v>
      </c>
      <c r="D41" s="20"/>
      <c r="E41" s="21">
        <v>3735652</v>
      </c>
      <c r="F41" s="22">
        <v>3735652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1867824</v>
      </c>
      <c r="Y41" s="22">
        <v>-1867824</v>
      </c>
      <c r="Z41" s="23">
        <v>-100</v>
      </c>
      <c r="AA41" s="20">
        <v>3735652</v>
      </c>
    </row>
    <row r="42" spans="1:27" x14ac:dyDescent="0.25">
      <c r="A42" s="19" t="s">
        <v>67</v>
      </c>
      <c r="B42" s="15" t="s">
        <v>32</v>
      </c>
      <c r="C42" s="20">
        <v>1043</v>
      </c>
      <c r="D42" s="20"/>
      <c r="E42" s="21">
        <v>65709</v>
      </c>
      <c r="F42" s="22">
        <v>65709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32850</v>
      </c>
      <c r="Y42" s="22">
        <v>-32850</v>
      </c>
      <c r="Z42" s="23">
        <v>-100</v>
      </c>
      <c r="AA42" s="20">
        <v>65709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530090</v>
      </c>
      <c r="F44" s="22">
        <v>530090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265044</v>
      </c>
      <c r="Y44" s="22">
        <v>-265044</v>
      </c>
      <c r="Z44" s="23">
        <v>-100</v>
      </c>
      <c r="AA44" s="20">
        <v>530090</v>
      </c>
    </row>
    <row r="45" spans="1:27" x14ac:dyDescent="0.25">
      <c r="A45" s="19" t="s">
        <v>70</v>
      </c>
      <c r="B45" s="15" t="s">
        <v>32</v>
      </c>
      <c r="C45" s="20">
        <v>421032</v>
      </c>
      <c r="D45" s="20"/>
      <c r="E45" s="21">
        <v>510140</v>
      </c>
      <c r="F45" s="22">
        <v>510140</v>
      </c>
      <c r="G45" s="22"/>
      <c r="H45" s="22"/>
      <c r="I45" s="22"/>
      <c r="J45" s="22"/>
      <c r="K45" s="22">
        <v>82440</v>
      </c>
      <c r="L45" s="22">
        <v>36398</v>
      </c>
      <c r="M45" s="22"/>
      <c r="N45" s="22">
        <v>118838</v>
      </c>
      <c r="O45" s="22"/>
      <c r="P45" s="22"/>
      <c r="Q45" s="22"/>
      <c r="R45" s="22"/>
      <c r="S45" s="22"/>
      <c r="T45" s="22"/>
      <c r="U45" s="22"/>
      <c r="V45" s="22"/>
      <c r="W45" s="22">
        <v>118838</v>
      </c>
      <c r="X45" s="22">
        <v>255060</v>
      </c>
      <c r="Y45" s="22">
        <v>-136222</v>
      </c>
      <c r="Z45" s="23">
        <v>-53.407825609660478</v>
      </c>
      <c r="AA45" s="20">
        <v>510140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16353714</v>
      </c>
      <c r="D48" s="29">
        <f t="shared" ref="D48:Y48" si="1">SUM(D35:D47)</f>
        <v>0</v>
      </c>
      <c r="E48" s="30">
        <f t="shared" si="1"/>
        <v>9368966</v>
      </c>
      <c r="F48" s="31">
        <f t="shared" si="1"/>
        <v>9368966</v>
      </c>
      <c r="G48" s="31">
        <f t="shared" si="1"/>
        <v>3185</v>
      </c>
      <c r="H48" s="31">
        <f t="shared" si="1"/>
        <v>1145</v>
      </c>
      <c r="I48" s="31">
        <f t="shared" si="1"/>
        <v>1366</v>
      </c>
      <c r="J48" s="31">
        <f t="shared" si="1"/>
        <v>5696</v>
      </c>
      <c r="K48" s="31">
        <f t="shared" si="1"/>
        <v>224423</v>
      </c>
      <c r="L48" s="31">
        <f t="shared" si="1"/>
        <v>169226</v>
      </c>
      <c r="M48" s="31">
        <f t="shared" si="1"/>
        <v>2670</v>
      </c>
      <c r="N48" s="31">
        <f t="shared" si="1"/>
        <v>396319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402015</v>
      </c>
      <c r="X48" s="31">
        <f t="shared" si="1"/>
        <v>4684428</v>
      </c>
      <c r="Y48" s="31">
        <f t="shared" si="1"/>
        <v>-4282413</v>
      </c>
      <c r="Z48" s="32">
        <f>+IF(X48&lt;&gt;0,+(Y48/X48)*100,0)</f>
        <v>-91.418055737007805</v>
      </c>
      <c r="AA48" s="29">
        <f>SUM(AA35:AA47)</f>
        <v>9368966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4386020</v>
      </c>
      <c r="D49" s="39">
        <f t="shared" si="2"/>
        <v>0</v>
      </c>
      <c r="E49" s="40">
        <f t="shared" si="2"/>
        <v>11665628</v>
      </c>
      <c r="F49" s="41">
        <f t="shared" si="2"/>
        <v>11665628</v>
      </c>
      <c r="G49" s="41">
        <f t="shared" si="2"/>
        <v>1150794</v>
      </c>
      <c r="H49" s="41">
        <f t="shared" si="2"/>
        <v>1114258</v>
      </c>
      <c r="I49" s="41">
        <f t="shared" si="2"/>
        <v>1077483</v>
      </c>
      <c r="J49" s="41">
        <f t="shared" si="2"/>
        <v>3342535</v>
      </c>
      <c r="K49" s="41">
        <f t="shared" si="2"/>
        <v>857108</v>
      </c>
      <c r="L49" s="41">
        <f t="shared" si="2"/>
        <v>918396</v>
      </c>
      <c r="M49" s="41">
        <f t="shared" si="2"/>
        <v>1075900</v>
      </c>
      <c r="N49" s="41">
        <f t="shared" si="2"/>
        <v>2851404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6193939</v>
      </c>
      <c r="X49" s="41">
        <f t="shared" si="2"/>
        <v>5832858</v>
      </c>
      <c r="Y49" s="41">
        <f t="shared" si="2"/>
        <v>361081</v>
      </c>
      <c r="Z49" s="42">
        <f>+IF(X49&lt;&gt;0,+(Y49/X49)*100,0)</f>
        <v>6.1904644344161985</v>
      </c>
      <c r="AA49" s="39">
        <f>+AA33-AA48</f>
        <v>11665628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4386020</v>
      </c>
      <c r="D52" s="48">
        <f t="shared" si="3"/>
        <v>0</v>
      </c>
      <c r="E52" s="49">
        <f t="shared" si="3"/>
        <v>11665628</v>
      </c>
      <c r="F52" s="50">
        <f t="shared" si="3"/>
        <v>11665628</v>
      </c>
      <c r="G52" s="50">
        <f t="shared" si="3"/>
        <v>1150794</v>
      </c>
      <c r="H52" s="50">
        <f t="shared" si="3"/>
        <v>1114258</v>
      </c>
      <c r="I52" s="50">
        <f t="shared" si="3"/>
        <v>1077483</v>
      </c>
      <c r="J52" s="50">
        <f t="shared" si="3"/>
        <v>3342535</v>
      </c>
      <c r="K52" s="50">
        <f t="shared" si="3"/>
        <v>857108</v>
      </c>
      <c r="L52" s="50">
        <f t="shared" si="3"/>
        <v>918396</v>
      </c>
      <c r="M52" s="50">
        <f t="shared" si="3"/>
        <v>1075900</v>
      </c>
      <c r="N52" s="50">
        <f t="shared" si="3"/>
        <v>2851404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6193939</v>
      </c>
      <c r="X52" s="50">
        <f t="shared" si="3"/>
        <v>5832858</v>
      </c>
      <c r="Y52" s="50">
        <f t="shared" si="3"/>
        <v>361081</v>
      </c>
      <c r="Z52" s="51">
        <f>+IF(X52&lt;&gt;0,+(Y52/X52)*100,0)</f>
        <v>6.1904644344161985</v>
      </c>
      <c r="AA52" s="48">
        <f>SUM(AA49:AA51)</f>
        <v>11665628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4386020</v>
      </c>
      <c r="D54" s="54">
        <f>+D52-D53</f>
        <v>0</v>
      </c>
      <c r="E54" s="55">
        <f t="shared" si="4"/>
        <v>11665628</v>
      </c>
      <c r="F54" s="56">
        <f t="shared" si="4"/>
        <v>11665628</v>
      </c>
      <c r="G54" s="56">
        <f t="shared" si="4"/>
        <v>1150794</v>
      </c>
      <c r="H54" s="56">
        <f t="shared" si="4"/>
        <v>1114258</v>
      </c>
      <c r="I54" s="56">
        <f t="shared" si="4"/>
        <v>1077483</v>
      </c>
      <c r="J54" s="56">
        <f t="shared" si="4"/>
        <v>3342535</v>
      </c>
      <c r="K54" s="56">
        <f t="shared" si="4"/>
        <v>857108</v>
      </c>
      <c r="L54" s="56">
        <f t="shared" si="4"/>
        <v>918396</v>
      </c>
      <c r="M54" s="56">
        <f t="shared" si="4"/>
        <v>1075900</v>
      </c>
      <c r="N54" s="56">
        <f t="shared" si="4"/>
        <v>2851404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6193939</v>
      </c>
      <c r="X54" s="56">
        <f t="shared" si="4"/>
        <v>5832858</v>
      </c>
      <c r="Y54" s="56">
        <f t="shared" si="4"/>
        <v>361081</v>
      </c>
      <c r="Z54" s="57">
        <f>+IF(X54&lt;&gt;0,+(Y54/X54)*100,0)</f>
        <v>6.1904644344161985</v>
      </c>
      <c r="AA54" s="54">
        <f>+AA52-AA53</f>
        <v>11665628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4386020</v>
      </c>
      <c r="D57" s="48">
        <f>SUM(D54:D56)</f>
        <v>0</v>
      </c>
      <c r="E57" s="49">
        <f t="shared" si="5"/>
        <v>11665628</v>
      </c>
      <c r="F57" s="50">
        <f t="shared" si="5"/>
        <v>11665628</v>
      </c>
      <c r="G57" s="50">
        <f t="shared" si="5"/>
        <v>1150794</v>
      </c>
      <c r="H57" s="50">
        <f t="shared" si="5"/>
        <v>1114258</v>
      </c>
      <c r="I57" s="50">
        <f t="shared" si="5"/>
        <v>1077483</v>
      </c>
      <c r="J57" s="50">
        <f t="shared" si="5"/>
        <v>3342535</v>
      </c>
      <c r="K57" s="50">
        <f t="shared" si="5"/>
        <v>857108</v>
      </c>
      <c r="L57" s="50">
        <f t="shared" si="5"/>
        <v>918396</v>
      </c>
      <c r="M57" s="50">
        <f t="shared" si="5"/>
        <v>1075900</v>
      </c>
      <c r="N57" s="50">
        <f t="shared" si="5"/>
        <v>2851404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6193939</v>
      </c>
      <c r="X57" s="50">
        <f t="shared" si="5"/>
        <v>5832858</v>
      </c>
      <c r="Y57" s="50">
        <f t="shared" si="5"/>
        <v>361081</v>
      </c>
      <c r="Z57" s="51">
        <f>+IF(X57&lt;&gt;0,+(Y57/X57)*100,0)</f>
        <v>6.1904644344161985</v>
      </c>
      <c r="AA57" s="48">
        <f>SUM(AA54:AA56)</f>
        <v>11665628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4386020</v>
      </c>
      <c r="D60" s="65">
        <f>SUM(D57:D59)</f>
        <v>0</v>
      </c>
      <c r="E60" s="66">
        <f t="shared" si="6"/>
        <v>11665628</v>
      </c>
      <c r="F60" s="67">
        <f t="shared" si="6"/>
        <v>11665628</v>
      </c>
      <c r="G60" s="67">
        <f t="shared" si="6"/>
        <v>1150794</v>
      </c>
      <c r="H60" s="67">
        <f t="shared" si="6"/>
        <v>1114258</v>
      </c>
      <c r="I60" s="67">
        <f t="shared" si="6"/>
        <v>1077483</v>
      </c>
      <c r="J60" s="67">
        <f t="shared" si="6"/>
        <v>3342535</v>
      </c>
      <c r="K60" s="67">
        <f t="shared" si="6"/>
        <v>857108</v>
      </c>
      <c r="L60" s="67">
        <f t="shared" si="6"/>
        <v>918396</v>
      </c>
      <c r="M60" s="67">
        <f t="shared" si="6"/>
        <v>1075900</v>
      </c>
      <c r="N60" s="67">
        <f t="shared" si="6"/>
        <v>2851404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6193939</v>
      </c>
      <c r="X60" s="67">
        <f t="shared" si="6"/>
        <v>5832858</v>
      </c>
      <c r="Y60" s="67">
        <f t="shared" si="6"/>
        <v>361081</v>
      </c>
      <c r="Z60" s="68">
        <f>+IF(X60&lt;&gt;0,+(Y60/X60)*100,0)</f>
        <v>6.1904644344161985</v>
      </c>
      <c r="AA60" s="65">
        <f>SUM(AA57:AA59)</f>
        <v>11665628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9183640</v>
      </c>
      <c r="D9" s="20"/>
      <c r="E9" s="21">
        <v>10800233</v>
      </c>
      <c r="F9" s="22">
        <v>10800233</v>
      </c>
      <c r="G9" s="22">
        <v>817158</v>
      </c>
      <c r="H9" s="22">
        <v>797632</v>
      </c>
      <c r="I9" s="22">
        <v>801960</v>
      </c>
      <c r="J9" s="22">
        <v>2416750</v>
      </c>
      <c r="K9" s="22">
        <v>794575</v>
      </c>
      <c r="L9" s="22">
        <v>781590</v>
      </c>
      <c r="M9" s="22">
        <v>783065</v>
      </c>
      <c r="N9" s="22">
        <v>2359230</v>
      </c>
      <c r="O9" s="22"/>
      <c r="P9" s="22"/>
      <c r="Q9" s="22"/>
      <c r="R9" s="22"/>
      <c r="S9" s="22"/>
      <c r="T9" s="22"/>
      <c r="U9" s="22"/>
      <c r="V9" s="22"/>
      <c r="W9" s="22">
        <v>4775980</v>
      </c>
      <c r="X9" s="22">
        <v>5400114</v>
      </c>
      <c r="Y9" s="22">
        <v>-624134</v>
      </c>
      <c r="Z9" s="23">
        <v>-11.557793039183988</v>
      </c>
      <c r="AA9" s="20">
        <v>10800233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4121270</v>
      </c>
      <c r="D13" s="20"/>
      <c r="E13" s="21">
        <v>2329752</v>
      </c>
      <c r="F13" s="22">
        <v>2329752</v>
      </c>
      <c r="G13" s="22">
        <v>358290</v>
      </c>
      <c r="H13" s="22">
        <v>352273</v>
      </c>
      <c r="I13" s="22">
        <v>356239</v>
      </c>
      <c r="J13" s="22">
        <v>1066802</v>
      </c>
      <c r="K13" s="22">
        <v>360782</v>
      </c>
      <c r="L13" s="22">
        <v>364164</v>
      </c>
      <c r="M13" s="22">
        <v>361367</v>
      </c>
      <c r="N13" s="22">
        <v>1086313</v>
      </c>
      <c r="O13" s="22"/>
      <c r="P13" s="22"/>
      <c r="Q13" s="22"/>
      <c r="R13" s="22"/>
      <c r="S13" s="22"/>
      <c r="T13" s="22"/>
      <c r="U13" s="22"/>
      <c r="V13" s="22"/>
      <c r="W13" s="22">
        <v>2153115</v>
      </c>
      <c r="X13" s="22">
        <v>1164876</v>
      </c>
      <c r="Y13" s="22">
        <v>988239</v>
      </c>
      <c r="Z13" s="23">
        <v>84.836411772583517</v>
      </c>
      <c r="AA13" s="20">
        <v>2329752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13304910</v>
      </c>
      <c r="D33" s="29">
        <f t="shared" ref="D33:Y33" si="0">SUM(D6:D32)</f>
        <v>0</v>
      </c>
      <c r="E33" s="30">
        <f t="shared" si="0"/>
        <v>13129985</v>
      </c>
      <c r="F33" s="31">
        <f t="shared" si="0"/>
        <v>13129985</v>
      </c>
      <c r="G33" s="31">
        <f t="shared" si="0"/>
        <v>1175448</v>
      </c>
      <c r="H33" s="31">
        <f t="shared" si="0"/>
        <v>1149905</v>
      </c>
      <c r="I33" s="31">
        <f t="shared" si="0"/>
        <v>1158199</v>
      </c>
      <c r="J33" s="31">
        <f t="shared" si="0"/>
        <v>3483552</v>
      </c>
      <c r="K33" s="31">
        <f t="shared" si="0"/>
        <v>1155357</v>
      </c>
      <c r="L33" s="31">
        <f t="shared" si="0"/>
        <v>1145754</v>
      </c>
      <c r="M33" s="31">
        <f t="shared" si="0"/>
        <v>1144432</v>
      </c>
      <c r="N33" s="31">
        <f t="shared" si="0"/>
        <v>3445543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6929095</v>
      </c>
      <c r="X33" s="31">
        <f t="shared" si="0"/>
        <v>6564990</v>
      </c>
      <c r="Y33" s="31">
        <f t="shared" si="0"/>
        <v>364105</v>
      </c>
      <c r="Z33" s="32">
        <f>+IF(X33&lt;&gt;0,+(Y33/X33)*100,0)</f>
        <v>5.5461622942304558</v>
      </c>
      <c r="AA33" s="29">
        <f>SUM(AA6:AA32)</f>
        <v>13129985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9671515</v>
      </c>
      <c r="D35" s="20"/>
      <c r="E35" s="21">
        <v>7481256</v>
      </c>
      <c r="F35" s="22">
        <v>7481256</v>
      </c>
      <c r="G35" s="22"/>
      <c r="H35" s="22">
        <v>15653</v>
      </c>
      <c r="I35" s="22">
        <v>5369</v>
      </c>
      <c r="J35" s="22">
        <v>21022</v>
      </c>
      <c r="K35" s="22">
        <v>5369</v>
      </c>
      <c r="L35" s="22"/>
      <c r="M35" s="22">
        <v>5369</v>
      </c>
      <c r="N35" s="22">
        <v>10738</v>
      </c>
      <c r="O35" s="22"/>
      <c r="P35" s="22"/>
      <c r="Q35" s="22"/>
      <c r="R35" s="22"/>
      <c r="S35" s="22"/>
      <c r="T35" s="22"/>
      <c r="U35" s="22"/>
      <c r="V35" s="22"/>
      <c r="W35" s="22">
        <v>31760</v>
      </c>
      <c r="X35" s="22">
        <v>3740634</v>
      </c>
      <c r="Y35" s="22">
        <v>-3708874</v>
      </c>
      <c r="Z35" s="23">
        <v>-99.150946069570026</v>
      </c>
      <c r="AA35" s="20">
        <v>7481256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1730283</v>
      </c>
      <c r="D38" s="20"/>
      <c r="E38" s="21">
        <v>1728318</v>
      </c>
      <c r="F38" s="22">
        <v>1728318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864162</v>
      </c>
      <c r="Y38" s="22">
        <v>-864162</v>
      </c>
      <c r="Z38" s="23">
        <v>-100</v>
      </c>
      <c r="AA38" s="20">
        <v>1728318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2157434</v>
      </c>
      <c r="F39" s="22">
        <v>2157434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1078716</v>
      </c>
      <c r="Y39" s="22">
        <v>-1078716</v>
      </c>
      <c r="Z39" s="23">
        <v>-100</v>
      </c>
      <c r="AA39" s="20">
        <v>2157434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5889048</v>
      </c>
      <c r="F40" s="22">
        <v>5889048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2944524</v>
      </c>
      <c r="Y40" s="22">
        <v>-2944524</v>
      </c>
      <c r="Z40" s="23">
        <v>-100</v>
      </c>
      <c r="AA40" s="20">
        <v>5889048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3922860</v>
      </c>
      <c r="F41" s="22">
        <v>3922860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1961430</v>
      </c>
      <c r="Y41" s="22">
        <v>-1961430</v>
      </c>
      <c r="Z41" s="23">
        <v>-100</v>
      </c>
      <c r="AA41" s="20">
        <v>3922860</v>
      </c>
    </row>
    <row r="42" spans="1:27" x14ac:dyDescent="0.25">
      <c r="A42" s="19" t="s">
        <v>67</v>
      </c>
      <c r="B42" s="15" t="s">
        <v>32</v>
      </c>
      <c r="C42" s="20">
        <v>15025634</v>
      </c>
      <c r="D42" s="20"/>
      <c r="E42" s="21">
        <v>2849463</v>
      </c>
      <c r="F42" s="22">
        <v>2849463</v>
      </c>
      <c r="G42" s="22">
        <v>34000</v>
      </c>
      <c r="H42" s="22"/>
      <c r="I42" s="22"/>
      <c r="J42" s="22">
        <v>34000</v>
      </c>
      <c r="K42" s="22">
        <v>38000</v>
      </c>
      <c r="L42" s="22">
        <v>19000</v>
      </c>
      <c r="M42" s="22"/>
      <c r="N42" s="22">
        <v>57000</v>
      </c>
      <c r="O42" s="22"/>
      <c r="P42" s="22"/>
      <c r="Q42" s="22"/>
      <c r="R42" s="22"/>
      <c r="S42" s="22"/>
      <c r="T42" s="22"/>
      <c r="U42" s="22"/>
      <c r="V42" s="22"/>
      <c r="W42" s="22">
        <v>91000</v>
      </c>
      <c r="X42" s="22">
        <v>1424730</v>
      </c>
      <c r="Y42" s="22">
        <v>-1333730</v>
      </c>
      <c r="Z42" s="23">
        <v>-93.612824886118773</v>
      </c>
      <c r="AA42" s="20">
        <v>2849463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7608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77178</v>
      </c>
      <c r="D45" s="20"/>
      <c r="E45" s="21">
        <v>195944</v>
      </c>
      <c r="F45" s="22">
        <v>195944</v>
      </c>
      <c r="G45" s="22"/>
      <c r="H45" s="22">
        <v>4367</v>
      </c>
      <c r="I45" s="22"/>
      <c r="J45" s="22">
        <v>4367</v>
      </c>
      <c r="K45" s="22"/>
      <c r="L45" s="22">
        <v>14540</v>
      </c>
      <c r="M45" s="22"/>
      <c r="N45" s="22">
        <v>14540</v>
      </c>
      <c r="O45" s="22"/>
      <c r="P45" s="22"/>
      <c r="Q45" s="22"/>
      <c r="R45" s="22"/>
      <c r="S45" s="22"/>
      <c r="T45" s="22"/>
      <c r="U45" s="22"/>
      <c r="V45" s="22"/>
      <c r="W45" s="22">
        <v>18907</v>
      </c>
      <c r="X45" s="22">
        <v>97968</v>
      </c>
      <c r="Y45" s="22">
        <v>-79061</v>
      </c>
      <c r="Z45" s="23">
        <v>-80.700841090968481</v>
      </c>
      <c r="AA45" s="20">
        <v>195944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26512218</v>
      </c>
      <c r="D48" s="29">
        <f t="shared" ref="D48:Y48" si="1">SUM(D35:D47)</f>
        <v>0</v>
      </c>
      <c r="E48" s="30">
        <f t="shared" si="1"/>
        <v>24224323</v>
      </c>
      <c r="F48" s="31">
        <f t="shared" si="1"/>
        <v>24224323</v>
      </c>
      <c r="G48" s="31">
        <f t="shared" si="1"/>
        <v>34000</v>
      </c>
      <c r="H48" s="31">
        <f t="shared" si="1"/>
        <v>20020</v>
      </c>
      <c r="I48" s="31">
        <f t="shared" si="1"/>
        <v>5369</v>
      </c>
      <c r="J48" s="31">
        <f t="shared" si="1"/>
        <v>59389</v>
      </c>
      <c r="K48" s="31">
        <f t="shared" si="1"/>
        <v>43369</v>
      </c>
      <c r="L48" s="31">
        <f t="shared" si="1"/>
        <v>33540</v>
      </c>
      <c r="M48" s="31">
        <f t="shared" si="1"/>
        <v>5369</v>
      </c>
      <c r="N48" s="31">
        <f t="shared" si="1"/>
        <v>82278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141667</v>
      </c>
      <c r="X48" s="31">
        <f t="shared" si="1"/>
        <v>12112164</v>
      </c>
      <c r="Y48" s="31">
        <f t="shared" si="1"/>
        <v>-11970497</v>
      </c>
      <c r="Z48" s="32">
        <f>+IF(X48&lt;&gt;0,+(Y48/X48)*100,0)</f>
        <v>-98.830374159398772</v>
      </c>
      <c r="AA48" s="29">
        <f>SUM(AA35:AA47)</f>
        <v>24224323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-13207308</v>
      </c>
      <c r="D49" s="39">
        <f t="shared" si="2"/>
        <v>0</v>
      </c>
      <c r="E49" s="40">
        <f t="shared" si="2"/>
        <v>-11094338</v>
      </c>
      <c r="F49" s="41">
        <f t="shared" si="2"/>
        <v>-11094338</v>
      </c>
      <c r="G49" s="41">
        <f t="shared" si="2"/>
        <v>1141448</v>
      </c>
      <c r="H49" s="41">
        <f t="shared" si="2"/>
        <v>1129885</v>
      </c>
      <c r="I49" s="41">
        <f t="shared" si="2"/>
        <v>1152830</v>
      </c>
      <c r="J49" s="41">
        <f t="shared" si="2"/>
        <v>3424163</v>
      </c>
      <c r="K49" s="41">
        <f t="shared" si="2"/>
        <v>1111988</v>
      </c>
      <c r="L49" s="41">
        <f t="shared" si="2"/>
        <v>1112214</v>
      </c>
      <c r="M49" s="41">
        <f t="shared" si="2"/>
        <v>1139063</v>
      </c>
      <c r="N49" s="41">
        <f t="shared" si="2"/>
        <v>3363265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6787428</v>
      </c>
      <c r="X49" s="41">
        <f t="shared" si="2"/>
        <v>-5547174</v>
      </c>
      <c r="Y49" s="41">
        <f t="shared" si="2"/>
        <v>12334602</v>
      </c>
      <c r="Z49" s="42">
        <f>+IF(X49&lt;&gt;0,+(Y49/X49)*100,0)</f>
        <v>-222.35830352536263</v>
      </c>
      <c r="AA49" s="39">
        <f>+AA33-AA48</f>
        <v>-11094338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-13207308</v>
      </c>
      <c r="D52" s="48">
        <f t="shared" si="3"/>
        <v>0</v>
      </c>
      <c r="E52" s="49">
        <f t="shared" si="3"/>
        <v>-11094338</v>
      </c>
      <c r="F52" s="50">
        <f t="shared" si="3"/>
        <v>-11094338</v>
      </c>
      <c r="G52" s="50">
        <f t="shared" si="3"/>
        <v>1141448</v>
      </c>
      <c r="H52" s="50">
        <f t="shared" si="3"/>
        <v>1129885</v>
      </c>
      <c r="I52" s="50">
        <f t="shared" si="3"/>
        <v>1152830</v>
      </c>
      <c r="J52" s="50">
        <f t="shared" si="3"/>
        <v>3424163</v>
      </c>
      <c r="K52" s="50">
        <f t="shared" si="3"/>
        <v>1111988</v>
      </c>
      <c r="L52" s="50">
        <f t="shared" si="3"/>
        <v>1112214</v>
      </c>
      <c r="M52" s="50">
        <f t="shared" si="3"/>
        <v>1139063</v>
      </c>
      <c r="N52" s="50">
        <f t="shared" si="3"/>
        <v>3363265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6787428</v>
      </c>
      <c r="X52" s="50">
        <f t="shared" si="3"/>
        <v>-5547174</v>
      </c>
      <c r="Y52" s="50">
        <f t="shared" si="3"/>
        <v>12334602</v>
      </c>
      <c r="Z52" s="51">
        <f>+IF(X52&lt;&gt;0,+(Y52/X52)*100,0)</f>
        <v>-222.35830352536263</v>
      </c>
      <c r="AA52" s="48">
        <f>SUM(AA49:AA51)</f>
        <v>-11094338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-13207308</v>
      </c>
      <c r="D54" s="54">
        <f>+D52-D53</f>
        <v>0</v>
      </c>
      <c r="E54" s="55">
        <f t="shared" si="4"/>
        <v>-11094338</v>
      </c>
      <c r="F54" s="56">
        <f t="shared" si="4"/>
        <v>-11094338</v>
      </c>
      <c r="G54" s="56">
        <f t="shared" si="4"/>
        <v>1141448</v>
      </c>
      <c r="H54" s="56">
        <f t="shared" si="4"/>
        <v>1129885</v>
      </c>
      <c r="I54" s="56">
        <f t="shared" si="4"/>
        <v>1152830</v>
      </c>
      <c r="J54" s="56">
        <f t="shared" si="4"/>
        <v>3424163</v>
      </c>
      <c r="K54" s="56">
        <f t="shared" si="4"/>
        <v>1111988</v>
      </c>
      <c r="L54" s="56">
        <f t="shared" si="4"/>
        <v>1112214</v>
      </c>
      <c r="M54" s="56">
        <f t="shared" si="4"/>
        <v>1139063</v>
      </c>
      <c r="N54" s="56">
        <f t="shared" si="4"/>
        <v>3363265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6787428</v>
      </c>
      <c r="X54" s="56">
        <f t="shared" si="4"/>
        <v>-5547174</v>
      </c>
      <c r="Y54" s="56">
        <f t="shared" si="4"/>
        <v>12334602</v>
      </c>
      <c r="Z54" s="57">
        <f>+IF(X54&lt;&gt;0,+(Y54/X54)*100,0)</f>
        <v>-222.35830352536263</v>
      </c>
      <c r="AA54" s="54">
        <f>+AA52-AA53</f>
        <v>-11094338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-13207308</v>
      </c>
      <c r="D57" s="48">
        <f>SUM(D54:D56)</f>
        <v>0</v>
      </c>
      <c r="E57" s="49">
        <f t="shared" si="5"/>
        <v>-11094338</v>
      </c>
      <c r="F57" s="50">
        <f t="shared" si="5"/>
        <v>-11094338</v>
      </c>
      <c r="G57" s="50">
        <f t="shared" si="5"/>
        <v>1141448</v>
      </c>
      <c r="H57" s="50">
        <f t="shared" si="5"/>
        <v>1129885</v>
      </c>
      <c r="I57" s="50">
        <f t="shared" si="5"/>
        <v>1152830</v>
      </c>
      <c r="J57" s="50">
        <f t="shared" si="5"/>
        <v>3424163</v>
      </c>
      <c r="K57" s="50">
        <f t="shared" si="5"/>
        <v>1111988</v>
      </c>
      <c r="L57" s="50">
        <f t="shared" si="5"/>
        <v>1112214</v>
      </c>
      <c r="M57" s="50">
        <f t="shared" si="5"/>
        <v>1139063</v>
      </c>
      <c r="N57" s="50">
        <f t="shared" si="5"/>
        <v>3363265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6787428</v>
      </c>
      <c r="X57" s="50">
        <f t="shared" si="5"/>
        <v>-5547174</v>
      </c>
      <c r="Y57" s="50">
        <f t="shared" si="5"/>
        <v>12334602</v>
      </c>
      <c r="Z57" s="51">
        <f>+IF(X57&lt;&gt;0,+(Y57/X57)*100,0)</f>
        <v>-222.35830352536263</v>
      </c>
      <c r="AA57" s="48">
        <f>SUM(AA54:AA56)</f>
        <v>-11094338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-13207308</v>
      </c>
      <c r="D60" s="65">
        <f>SUM(D57:D59)</f>
        <v>0</v>
      </c>
      <c r="E60" s="66">
        <f t="shared" si="6"/>
        <v>-11094338</v>
      </c>
      <c r="F60" s="67">
        <f t="shared" si="6"/>
        <v>-11094338</v>
      </c>
      <c r="G60" s="67">
        <f t="shared" si="6"/>
        <v>1141448</v>
      </c>
      <c r="H60" s="67">
        <f t="shared" si="6"/>
        <v>1129885</v>
      </c>
      <c r="I60" s="67">
        <f t="shared" si="6"/>
        <v>1152830</v>
      </c>
      <c r="J60" s="67">
        <f t="shared" si="6"/>
        <v>3424163</v>
      </c>
      <c r="K60" s="67">
        <f t="shared" si="6"/>
        <v>1111988</v>
      </c>
      <c r="L60" s="67">
        <f t="shared" si="6"/>
        <v>1112214</v>
      </c>
      <c r="M60" s="67">
        <f t="shared" si="6"/>
        <v>1139063</v>
      </c>
      <c r="N60" s="67">
        <f t="shared" si="6"/>
        <v>3363265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6787428</v>
      </c>
      <c r="X60" s="67">
        <f t="shared" si="6"/>
        <v>-5547174</v>
      </c>
      <c r="Y60" s="67">
        <f t="shared" si="6"/>
        <v>12334602</v>
      </c>
      <c r="Z60" s="68">
        <f>+IF(X60&lt;&gt;0,+(Y60/X60)*100,0)</f>
        <v>-222.35830352536263</v>
      </c>
      <c r="AA60" s="65">
        <f>SUM(AA57:AA59)</f>
        <v>-11094338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37701</v>
      </c>
      <c r="D8" s="20"/>
      <c r="E8" s="21">
        <v>106300</v>
      </c>
      <c r="F8" s="22">
        <v>106300</v>
      </c>
      <c r="G8" s="22">
        <v>249</v>
      </c>
      <c r="H8" s="22">
        <v>2973</v>
      </c>
      <c r="I8" s="22">
        <v>925</v>
      </c>
      <c r="J8" s="22">
        <v>4147</v>
      </c>
      <c r="K8" s="22">
        <v>2412</v>
      </c>
      <c r="L8" s="22">
        <v>2891</v>
      </c>
      <c r="M8" s="22">
        <v>397</v>
      </c>
      <c r="N8" s="22">
        <v>5700</v>
      </c>
      <c r="O8" s="22"/>
      <c r="P8" s="22"/>
      <c r="Q8" s="22"/>
      <c r="R8" s="22"/>
      <c r="S8" s="22"/>
      <c r="T8" s="22"/>
      <c r="U8" s="22"/>
      <c r="V8" s="22"/>
      <c r="W8" s="22">
        <v>9847</v>
      </c>
      <c r="X8" s="22">
        <v>53148</v>
      </c>
      <c r="Y8" s="22">
        <v>-43301</v>
      </c>
      <c r="Z8" s="23">
        <v>-81.472491909385113</v>
      </c>
      <c r="AA8" s="20">
        <v>106300</v>
      </c>
    </row>
    <row r="9" spans="1:27" x14ac:dyDescent="0.25">
      <c r="A9" s="19" t="s">
        <v>37</v>
      </c>
      <c r="B9" s="15" t="s">
        <v>32</v>
      </c>
      <c r="C9" s="20">
        <v>4712860</v>
      </c>
      <c r="D9" s="20"/>
      <c r="E9" s="21">
        <v>5608559</v>
      </c>
      <c r="F9" s="22">
        <v>5608559</v>
      </c>
      <c r="G9" s="22">
        <v>382975</v>
      </c>
      <c r="H9" s="22">
        <v>410537</v>
      </c>
      <c r="I9" s="22">
        <v>380377</v>
      </c>
      <c r="J9" s="22">
        <v>1173889</v>
      </c>
      <c r="K9" s="22">
        <v>362466</v>
      </c>
      <c r="L9" s="22">
        <v>360680</v>
      </c>
      <c r="M9" s="22">
        <v>360135</v>
      </c>
      <c r="N9" s="22">
        <v>1083281</v>
      </c>
      <c r="O9" s="22"/>
      <c r="P9" s="22"/>
      <c r="Q9" s="22"/>
      <c r="R9" s="22"/>
      <c r="S9" s="22"/>
      <c r="T9" s="22"/>
      <c r="U9" s="22"/>
      <c r="V9" s="22"/>
      <c r="W9" s="22">
        <v>2257170</v>
      </c>
      <c r="X9" s="22">
        <v>2804280</v>
      </c>
      <c r="Y9" s="22">
        <v>-547110</v>
      </c>
      <c r="Z9" s="23">
        <v>-19.509820702640248</v>
      </c>
      <c r="AA9" s="20">
        <v>5608559</v>
      </c>
    </row>
    <row r="10" spans="1:27" x14ac:dyDescent="0.25">
      <c r="A10" s="19" t="s">
        <v>38</v>
      </c>
      <c r="B10" s="15" t="s">
        <v>32</v>
      </c>
      <c r="C10" s="20">
        <v>160852</v>
      </c>
      <c r="D10" s="20"/>
      <c r="E10" s="21">
        <v>366188</v>
      </c>
      <c r="F10" s="22">
        <v>366188</v>
      </c>
      <c r="G10" s="22"/>
      <c r="H10" s="22"/>
      <c r="I10" s="22">
        <v>125</v>
      </c>
      <c r="J10" s="22">
        <v>125</v>
      </c>
      <c r="K10" s="22">
        <v>503</v>
      </c>
      <c r="L10" s="22">
        <v>251</v>
      </c>
      <c r="M10" s="22">
        <v>503</v>
      </c>
      <c r="N10" s="22">
        <v>1257</v>
      </c>
      <c r="O10" s="22"/>
      <c r="P10" s="22"/>
      <c r="Q10" s="22"/>
      <c r="R10" s="22"/>
      <c r="S10" s="22"/>
      <c r="T10" s="22"/>
      <c r="U10" s="22"/>
      <c r="V10" s="22"/>
      <c r="W10" s="22">
        <v>1382</v>
      </c>
      <c r="X10" s="22">
        <v>183084</v>
      </c>
      <c r="Y10" s="22">
        <v>-181702</v>
      </c>
      <c r="Z10" s="23">
        <v>-99.245155229293658</v>
      </c>
      <c r="AA10" s="20">
        <v>366188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2661061</v>
      </c>
      <c r="D13" s="20"/>
      <c r="E13" s="21">
        <v>2717329</v>
      </c>
      <c r="F13" s="22">
        <v>2717329</v>
      </c>
      <c r="G13" s="22">
        <v>231282</v>
      </c>
      <c r="H13" s="22">
        <v>239227</v>
      </c>
      <c r="I13" s="22">
        <v>245040</v>
      </c>
      <c r="J13" s="22">
        <v>715549</v>
      </c>
      <c r="K13" s="22">
        <v>246534</v>
      </c>
      <c r="L13" s="22">
        <v>249878</v>
      </c>
      <c r="M13" s="22">
        <v>252509</v>
      </c>
      <c r="N13" s="22">
        <v>748921</v>
      </c>
      <c r="O13" s="22"/>
      <c r="P13" s="22"/>
      <c r="Q13" s="22"/>
      <c r="R13" s="22"/>
      <c r="S13" s="22"/>
      <c r="T13" s="22"/>
      <c r="U13" s="22"/>
      <c r="V13" s="22"/>
      <c r="W13" s="22">
        <v>1464470</v>
      </c>
      <c r="X13" s="22">
        <v>1358664</v>
      </c>
      <c r="Y13" s="22">
        <v>105806</v>
      </c>
      <c r="Z13" s="23">
        <v>7.7875030176703</v>
      </c>
      <c r="AA13" s="20">
        <v>2717329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>
        <v>25012</v>
      </c>
      <c r="D16" s="20"/>
      <c r="E16" s="21">
        <v>22627</v>
      </c>
      <c r="F16" s="22">
        <v>22627</v>
      </c>
      <c r="G16" s="22"/>
      <c r="H16" s="22">
        <v>1288</v>
      </c>
      <c r="I16" s="22"/>
      <c r="J16" s="22">
        <v>1288</v>
      </c>
      <c r="K16" s="22">
        <v>2576</v>
      </c>
      <c r="L16" s="22">
        <v>544059</v>
      </c>
      <c r="M16" s="22">
        <v>3237</v>
      </c>
      <c r="N16" s="22">
        <v>549872</v>
      </c>
      <c r="O16" s="22"/>
      <c r="P16" s="22"/>
      <c r="Q16" s="22"/>
      <c r="R16" s="22"/>
      <c r="S16" s="22"/>
      <c r="T16" s="22"/>
      <c r="U16" s="22"/>
      <c r="V16" s="22"/>
      <c r="W16" s="22">
        <v>551160</v>
      </c>
      <c r="X16" s="22">
        <v>11310</v>
      </c>
      <c r="Y16" s="22">
        <v>539850</v>
      </c>
      <c r="Z16" s="23">
        <v>4773.2095490716183</v>
      </c>
      <c r="AA16" s="20">
        <v>22627</v>
      </c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335484</v>
      </c>
      <c r="F20" s="22">
        <v>335484</v>
      </c>
      <c r="G20" s="22">
        <v>4977</v>
      </c>
      <c r="H20" s="22"/>
      <c r="I20" s="22"/>
      <c r="J20" s="22">
        <v>4977</v>
      </c>
      <c r="K20" s="22">
        <v>3318</v>
      </c>
      <c r="L20" s="22"/>
      <c r="M20" s="22">
        <v>1659</v>
      </c>
      <c r="N20" s="22">
        <v>4977</v>
      </c>
      <c r="O20" s="22"/>
      <c r="P20" s="22"/>
      <c r="Q20" s="22"/>
      <c r="R20" s="22"/>
      <c r="S20" s="22"/>
      <c r="T20" s="22"/>
      <c r="U20" s="22"/>
      <c r="V20" s="22"/>
      <c r="W20" s="22">
        <v>9954</v>
      </c>
      <c r="X20" s="22">
        <v>167742</v>
      </c>
      <c r="Y20" s="22">
        <v>-157788</v>
      </c>
      <c r="Z20" s="18">
        <v>-94.065886897735808</v>
      </c>
      <c r="AA20" s="20">
        <v>335484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7597486</v>
      </c>
      <c r="D33" s="29">
        <f t="shared" ref="D33:Y33" si="0">SUM(D6:D32)</f>
        <v>0</v>
      </c>
      <c r="E33" s="30">
        <f t="shared" si="0"/>
        <v>9156487</v>
      </c>
      <c r="F33" s="31">
        <f t="shared" si="0"/>
        <v>9156487</v>
      </c>
      <c r="G33" s="31">
        <f t="shared" si="0"/>
        <v>619483</v>
      </c>
      <c r="H33" s="31">
        <f t="shared" si="0"/>
        <v>654025</v>
      </c>
      <c r="I33" s="31">
        <f t="shared" si="0"/>
        <v>626467</v>
      </c>
      <c r="J33" s="31">
        <f t="shared" si="0"/>
        <v>1899975</v>
      </c>
      <c r="K33" s="31">
        <f t="shared" si="0"/>
        <v>617809</v>
      </c>
      <c r="L33" s="31">
        <f t="shared" si="0"/>
        <v>1157759</v>
      </c>
      <c r="M33" s="31">
        <f t="shared" si="0"/>
        <v>618440</v>
      </c>
      <c r="N33" s="31">
        <f t="shared" si="0"/>
        <v>2394008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4293983</v>
      </c>
      <c r="X33" s="31">
        <f t="shared" si="0"/>
        <v>4578228</v>
      </c>
      <c r="Y33" s="31">
        <f t="shared" si="0"/>
        <v>-284245</v>
      </c>
      <c r="Z33" s="32">
        <f>+IF(X33&lt;&gt;0,+(Y33/X33)*100,0)</f>
        <v>-6.2086248216558895</v>
      </c>
      <c r="AA33" s="29">
        <f>SUM(AA6:AA32)</f>
        <v>9156487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1539175</v>
      </c>
      <c r="D35" s="20"/>
      <c r="E35" s="21">
        <v>2624924</v>
      </c>
      <c r="F35" s="22">
        <v>2624924</v>
      </c>
      <c r="G35" s="22">
        <v>113328</v>
      </c>
      <c r="H35" s="22">
        <v>131569</v>
      </c>
      <c r="I35" s="22">
        <v>133374</v>
      </c>
      <c r="J35" s="22">
        <v>378271</v>
      </c>
      <c r="K35" s="22">
        <v>141345</v>
      </c>
      <c r="L35" s="22">
        <v>157836</v>
      </c>
      <c r="M35" s="22">
        <v>159064</v>
      </c>
      <c r="N35" s="22">
        <v>458245</v>
      </c>
      <c r="O35" s="22"/>
      <c r="P35" s="22"/>
      <c r="Q35" s="22"/>
      <c r="R35" s="22"/>
      <c r="S35" s="22"/>
      <c r="T35" s="22"/>
      <c r="U35" s="22"/>
      <c r="V35" s="22"/>
      <c r="W35" s="22">
        <v>836516</v>
      </c>
      <c r="X35" s="22">
        <v>1312434</v>
      </c>
      <c r="Y35" s="22">
        <v>-475918</v>
      </c>
      <c r="Z35" s="23">
        <v>-36.262242520385783</v>
      </c>
      <c r="AA35" s="20">
        <v>2624924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18475891</v>
      </c>
      <c r="D39" s="20"/>
      <c r="E39" s="21">
        <v>2814742</v>
      </c>
      <c r="F39" s="22">
        <v>2814742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1407366</v>
      </c>
      <c r="Y39" s="22">
        <v>-1407366</v>
      </c>
      <c r="Z39" s="23">
        <v>-100</v>
      </c>
      <c r="AA39" s="20">
        <v>2814742</v>
      </c>
    </row>
    <row r="40" spans="1:27" x14ac:dyDescent="0.25">
      <c r="A40" s="19" t="s">
        <v>66</v>
      </c>
      <c r="B40" s="15" t="s">
        <v>32</v>
      </c>
      <c r="C40" s="20">
        <v>1485223</v>
      </c>
      <c r="D40" s="20"/>
      <c r="E40" s="21">
        <v>1097450</v>
      </c>
      <c r="F40" s="22">
        <v>1097450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548724</v>
      </c>
      <c r="Y40" s="22">
        <v>-548724</v>
      </c>
      <c r="Z40" s="23">
        <v>-100</v>
      </c>
      <c r="AA40" s="20">
        <v>1097450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47688</v>
      </c>
      <c r="F42" s="22">
        <v>47688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23844</v>
      </c>
      <c r="Y42" s="22">
        <v>-23844</v>
      </c>
      <c r="Z42" s="23">
        <v>-100</v>
      </c>
      <c r="AA42" s="20">
        <v>47688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11031</v>
      </c>
      <c r="D45" s="20"/>
      <c r="E45" s="21">
        <v>175534</v>
      </c>
      <c r="F45" s="22">
        <v>175534</v>
      </c>
      <c r="G45" s="22">
        <v>797</v>
      </c>
      <c r="H45" s="22">
        <v>962</v>
      </c>
      <c r="I45" s="22">
        <v>1100</v>
      </c>
      <c r="J45" s="22">
        <v>2859</v>
      </c>
      <c r="K45" s="22">
        <v>980</v>
      </c>
      <c r="L45" s="22">
        <v>13222</v>
      </c>
      <c r="M45" s="22">
        <v>1276</v>
      </c>
      <c r="N45" s="22">
        <v>15478</v>
      </c>
      <c r="O45" s="22"/>
      <c r="P45" s="22"/>
      <c r="Q45" s="22"/>
      <c r="R45" s="22"/>
      <c r="S45" s="22"/>
      <c r="T45" s="22"/>
      <c r="U45" s="22"/>
      <c r="V45" s="22"/>
      <c r="W45" s="22">
        <v>18337</v>
      </c>
      <c r="X45" s="22">
        <v>87726</v>
      </c>
      <c r="Y45" s="22">
        <v>-69389</v>
      </c>
      <c r="Z45" s="23">
        <v>-79.097416957344464</v>
      </c>
      <c r="AA45" s="20">
        <v>175534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21511320</v>
      </c>
      <c r="D48" s="29">
        <f t="shared" ref="D48:Y48" si="1">SUM(D35:D47)</f>
        <v>0</v>
      </c>
      <c r="E48" s="30">
        <f t="shared" si="1"/>
        <v>6760338</v>
      </c>
      <c r="F48" s="31">
        <f t="shared" si="1"/>
        <v>6760338</v>
      </c>
      <c r="G48" s="31">
        <f t="shared" si="1"/>
        <v>114125</v>
      </c>
      <c r="H48" s="31">
        <f t="shared" si="1"/>
        <v>132531</v>
      </c>
      <c r="I48" s="31">
        <f t="shared" si="1"/>
        <v>134474</v>
      </c>
      <c r="J48" s="31">
        <f t="shared" si="1"/>
        <v>381130</v>
      </c>
      <c r="K48" s="31">
        <f t="shared" si="1"/>
        <v>142325</v>
      </c>
      <c r="L48" s="31">
        <f t="shared" si="1"/>
        <v>171058</v>
      </c>
      <c r="M48" s="31">
        <f t="shared" si="1"/>
        <v>160340</v>
      </c>
      <c r="N48" s="31">
        <f t="shared" si="1"/>
        <v>473723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854853</v>
      </c>
      <c r="X48" s="31">
        <f t="shared" si="1"/>
        <v>3380094</v>
      </c>
      <c r="Y48" s="31">
        <f t="shared" si="1"/>
        <v>-2525241</v>
      </c>
      <c r="Z48" s="32">
        <f>+IF(X48&lt;&gt;0,+(Y48/X48)*100,0)</f>
        <v>-74.709194478023392</v>
      </c>
      <c r="AA48" s="29">
        <f>SUM(AA35:AA47)</f>
        <v>6760338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-13913834</v>
      </c>
      <c r="D49" s="39">
        <f t="shared" si="2"/>
        <v>0</v>
      </c>
      <c r="E49" s="40">
        <f t="shared" si="2"/>
        <v>2396149</v>
      </c>
      <c r="F49" s="41">
        <f t="shared" si="2"/>
        <v>2396149</v>
      </c>
      <c r="G49" s="41">
        <f t="shared" si="2"/>
        <v>505358</v>
      </c>
      <c r="H49" s="41">
        <f t="shared" si="2"/>
        <v>521494</v>
      </c>
      <c r="I49" s="41">
        <f t="shared" si="2"/>
        <v>491993</v>
      </c>
      <c r="J49" s="41">
        <f t="shared" si="2"/>
        <v>1518845</v>
      </c>
      <c r="K49" s="41">
        <f t="shared" si="2"/>
        <v>475484</v>
      </c>
      <c r="L49" s="41">
        <f t="shared" si="2"/>
        <v>986701</v>
      </c>
      <c r="M49" s="41">
        <f t="shared" si="2"/>
        <v>458100</v>
      </c>
      <c r="N49" s="41">
        <f t="shared" si="2"/>
        <v>1920285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3439130</v>
      </c>
      <c r="X49" s="41">
        <f t="shared" si="2"/>
        <v>1198134</v>
      </c>
      <c r="Y49" s="41">
        <f t="shared" si="2"/>
        <v>2240996</v>
      </c>
      <c r="Z49" s="42">
        <f>+IF(X49&lt;&gt;0,+(Y49/X49)*100,0)</f>
        <v>187.04051466697379</v>
      </c>
      <c r="AA49" s="39">
        <f>+AA33-AA48</f>
        <v>2396149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-13913834</v>
      </c>
      <c r="D52" s="48">
        <f t="shared" si="3"/>
        <v>0</v>
      </c>
      <c r="E52" s="49">
        <f t="shared" si="3"/>
        <v>2396149</v>
      </c>
      <c r="F52" s="50">
        <f t="shared" si="3"/>
        <v>2396149</v>
      </c>
      <c r="G52" s="50">
        <f t="shared" si="3"/>
        <v>505358</v>
      </c>
      <c r="H52" s="50">
        <f t="shared" si="3"/>
        <v>521494</v>
      </c>
      <c r="I52" s="50">
        <f t="shared" si="3"/>
        <v>491993</v>
      </c>
      <c r="J52" s="50">
        <f t="shared" si="3"/>
        <v>1518845</v>
      </c>
      <c r="K52" s="50">
        <f t="shared" si="3"/>
        <v>475484</v>
      </c>
      <c r="L52" s="50">
        <f t="shared" si="3"/>
        <v>986701</v>
      </c>
      <c r="M52" s="50">
        <f t="shared" si="3"/>
        <v>458100</v>
      </c>
      <c r="N52" s="50">
        <f t="shared" si="3"/>
        <v>1920285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3439130</v>
      </c>
      <c r="X52" s="50">
        <f t="shared" si="3"/>
        <v>1198134</v>
      </c>
      <c r="Y52" s="50">
        <f t="shared" si="3"/>
        <v>2240996</v>
      </c>
      <c r="Z52" s="51">
        <f>+IF(X52&lt;&gt;0,+(Y52/X52)*100,0)</f>
        <v>187.04051466697379</v>
      </c>
      <c r="AA52" s="48">
        <f>SUM(AA49:AA51)</f>
        <v>2396149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-13913834</v>
      </c>
      <c r="D54" s="54">
        <f>+D52-D53</f>
        <v>0</v>
      </c>
      <c r="E54" s="55">
        <f t="shared" si="4"/>
        <v>2396149</v>
      </c>
      <c r="F54" s="56">
        <f t="shared" si="4"/>
        <v>2396149</v>
      </c>
      <c r="G54" s="56">
        <f t="shared" si="4"/>
        <v>505358</v>
      </c>
      <c r="H54" s="56">
        <f t="shared" si="4"/>
        <v>521494</v>
      </c>
      <c r="I54" s="56">
        <f t="shared" si="4"/>
        <v>491993</v>
      </c>
      <c r="J54" s="56">
        <f t="shared" si="4"/>
        <v>1518845</v>
      </c>
      <c r="K54" s="56">
        <f t="shared" si="4"/>
        <v>475484</v>
      </c>
      <c r="L54" s="56">
        <f t="shared" si="4"/>
        <v>986701</v>
      </c>
      <c r="M54" s="56">
        <f t="shared" si="4"/>
        <v>458100</v>
      </c>
      <c r="N54" s="56">
        <f t="shared" si="4"/>
        <v>1920285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3439130</v>
      </c>
      <c r="X54" s="56">
        <f t="shared" si="4"/>
        <v>1198134</v>
      </c>
      <c r="Y54" s="56">
        <f t="shared" si="4"/>
        <v>2240996</v>
      </c>
      <c r="Z54" s="57">
        <f>+IF(X54&lt;&gt;0,+(Y54/X54)*100,0)</f>
        <v>187.04051466697379</v>
      </c>
      <c r="AA54" s="54">
        <f>+AA52-AA53</f>
        <v>2396149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-13913834</v>
      </c>
      <c r="D57" s="48">
        <f>SUM(D54:D56)</f>
        <v>0</v>
      </c>
      <c r="E57" s="49">
        <f t="shared" si="5"/>
        <v>2396149</v>
      </c>
      <c r="F57" s="50">
        <f t="shared" si="5"/>
        <v>2396149</v>
      </c>
      <c r="G57" s="50">
        <f t="shared" si="5"/>
        <v>505358</v>
      </c>
      <c r="H57" s="50">
        <f t="shared" si="5"/>
        <v>521494</v>
      </c>
      <c r="I57" s="50">
        <f t="shared" si="5"/>
        <v>491993</v>
      </c>
      <c r="J57" s="50">
        <f t="shared" si="5"/>
        <v>1518845</v>
      </c>
      <c r="K57" s="50">
        <f t="shared" si="5"/>
        <v>475484</v>
      </c>
      <c r="L57" s="50">
        <f t="shared" si="5"/>
        <v>986701</v>
      </c>
      <c r="M57" s="50">
        <f t="shared" si="5"/>
        <v>458100</v>
      </c>
      <c r="N57" s="50">
        <f t="shared" si="5"/>
        <v>1920285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3439130</v>
      </c>
      <c r="X57" s="50">
        <f t="shared" si="5"/>
        <v>1198134</v>
      </c>
      <c r="Y57" s="50">
        <f t="shared" si="5"/>
        <v>2240996</v>
      </c>
      <c r="Z57" s="51">
        <f>+IF(X57&lt;&gt;0,+(Y57/X57)*100,0)</f>
        <v>187.04051466697379</v>
      </c>
      <c r="AA57" s="48">
        <f>SUM(AA54:AA56)</f>
        <v>2396149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-13913834</v>
      </c>
      <c r="D60" s="65">
        <f>SUM(D57:D59)</f>
        <v>0</v>
      </c>
      <c r="E60" s="66">
        <f t="shared" si="6"/>
        <v>2396149</v>
      </c>
      <c r="F60" s="67">
        <f t="shared" si="6"/>
        <v>2396149</v>
      </c>
      <c r="G60" s="67">
        <f t="shared" si="6"/>
        <v>505358</v>
      </c>
      <c r="H60" s="67">
        <f t="shared" si="6"/>
        <v>521494</v>
      </c>
      <c r="I60" s="67">
        <f t="shared" si="6"/>
        <v>491993</v>
      </c>
      <c r="J60" s="67">
        <f t="shared" si="6"/>
        <v>1518845</v>
      </c>
      <c r="K60" s="67">
        <f t="shared" si="6"/>
        <v>475484</v>
      </c>
      <c r="L60" s="67">
        <f t="shared" si="6"/>
        <v>986701</v>
      </c>
      <c r="M60" s="67">
        <f t="shared" si="6"/>
        <v>458100</v>
      </c>
      <c r="N60" s="67">
        <f t="shared" si="6"/>
        <v>1920285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3439130</v>
      </c>
      <c r="X60" s="67">
        <f t="shared" si="6"/>
        <v>1198134</v>
      </c>
      <c r="Y60" s="67">
        <f t="shared" si="6"/>
        <v>2240996</v>
      </c>
      <c r="Z60" s="68">
        <f>+IF(X60&lt;&gt;0,+(Y60/X60)*100,0)</f>
        <v>187.04051466697379</v>
      </c>
      <c r="AA60" s="65">
        <f>SUM(AA57:AA59)</f>
        <v>2396149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17754100</v>
      </c>
      <c r="D9" s="20"/>
      <c r="E9" s="21">
        <v>20765530</v>
      </c>
      <c r="F9" s="22">
        <v>20765530</v>
      </c>
      <c r="G9" s="22">
        <v>1606858</v>
      </c>
      <c r="H9" s="22">
        <v>1577724</v>
      </c>
      <c r="I9" s="22">
        <v>1575981</v>
      </c>
      <c r="J9" s="22">
        <v>4760563</v>
      </c>
      <c r="K9" s="22">
        <v>1553815</v>
      </c>
      <c r="L9" s="22">
        <v>1549118</v>
      </c>
      <c r="M9" s="22">
        <v>1573053</v>
      </c>
      <c r="N9" s="22">
        <v>4675986</v>
      </c>
      <c r="O9" s="22"/>
      <c r="P9" s="22"/>
      <c r="Q9" s="22"/>
      <c r="R9" s="22"/>
      <c r="S9" s="22"/>
      <c r="T9" s="22"/>
      <c r="U9" s="22"/>
      <c r="V9" s="22"/>
      <c r="W9" s="22">
        <v>9436549</v>
      </c>
      <c r="X9" s="22">
        <v>10382766</v>
      </c>
      <c r="Y9" s="22">
        <v>-946217</v>
      </c>
      <c r="Z9" s="23">
        <v>-9.1133422442536034</v>
      </c>
      <c r="AA9" s="20">
        <v>20765530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17754100</v>
      </c>
      <c r="D33" s="29">
        <f t="shared" ref="D33:Y33" si="0">SUM(D6:D32)</f>
        <v>0</v>
      </c>
      <c r="E33" s="30">
        <f t="shared" si="0"/>
        <v>20765530</v>
      </c>
      <c r="F33" s="31">
        <f t="shared" si="0"/>
        <v>20765530</v>
      </c>
      <c r="G33" s="31">
        <f t="shared" si="0"/>
        <v>1606858</v>
      </c>
      <c r="H33" s="31">
        <f t="shared" si="0"/>
        <v>1577724</v>
      </c>
      <c r="I33" s="31">
        <f t="shared" si="0"/>
        <v>1575981</v>
      </c>
      <c r="J33" s="31">
        <f t="shared" si="0"/>
        <v>4760563</v>
      </c>
      <c r="K33" s="31">
        <f t="shared" si="0"/>
        <v>1553815</v>
      </c>
      <c r="L33" s="31">
        <f t="shared" si="0"/>
        <v>1549118</v>
      </c>
      <c r="M33" s="31">
        <f t="shared" si="0"/>
        <v>1573053</v>
      </c>
      <c r="N33" s="31">
        <f t="shared" si="0"/>
        <v>4675986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9436549</v>
      </c>
      <c r="X33" s="31">
        <f t="shared" si="0"/>
        <v>10382766</v>
      </c>
      <c r="Y33" s="31">
        <f t="shared" si="0"/>
        <v>-946217</v>
      </c>
      <c r="Z33" s="32">
        <f>+IF(X33&lt;&gt;0,+(Y33/X33)*100,0)</f>
        <v>-9.1133422442536034</v>
      </c>
      <c r="AA33" s="29">
        <f>SUM(AA6:AA32)</f>
        <v>20765530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9262240</v>
      </c>
      <c r="D35" s="20"/>
      <c r="E35" s="21">
        <v>8548324</v>
      </c>
      <c r="F35" s="22">
        <v>8548324</v>
      </c>
      <c r="G35" s="22">
        <v>805607</v>
      </c>
      <c r="H35" s="22">
        <v>814400</v>
      </c>
      <c r="I35" s="22">
        <v>845329</v>
      </c>
      <c r="J35" s="22">
        <v>2465336</v>
      </c>
      <c r="K35" s="22">
        <v>800239</v>
      </c>
      <c r="L35" s="22">
        <v>751078</v>
      </c>
      <c r="M35" s="22">
        <v>865270</v>
      </c>
      <c r="N35" s="22">
        <v>2416587</v>
      </c>
      <c r="O35" s="22"/>
      <c r="P35" s="22"/>
      <c r="Q35" s="22"/>
      <c r="R35" s="22"/>
      <c r="S35" s="22"/>
      <c r="T35" s="22"/>
      <c r="U35" s="22"/>
      <c r="V35" s="22"/>
      <c r="W35" s="22">
        <v>4881923</v>
      </c>
      <c r="X35" s="22">
        <v>4274190</v>
      </c>
      <c r="Y35" s="22">
        <v>607733</v>
      </c>
      <c r="Z35" s="23">
        <v>14.218670672103952</v>
      </c>
      <c r="AA35" s="20">
        <v>8548324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15851928</v>
      </c>
      <c r="D39" s="20"/>
      <c r="E39" s="21">
        <v>5000000</v>
      </c>
      <c r="F39" s="22">
        <v>5000000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2500004</v>
      </c>
      <c r="Y39" s="22">
        <v>-2500004</v>
      </c>
      <c r="Z39" s="23">
        <v>-100</v>
      </c>
      <c r="AA39" s="20">
        <v>5000000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1456270</v>
      </c>
      <c r="F40" s="22">
        <v>1456270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728146</v>
      </c>
      <c r="Y40" s="22">
        <v>-728146</v>
      </c>
      <c r="Z40" s="23">
        <v>-100</v>
      </c>
      <c r="AA40" s="20">
        <v>1456270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77893</v>
      </c>
      <c r="D45" s="20"/>
      <c r="E45" s="21">
        <v>1362</v>
      </c>
      <c r="F45" s="22">
        <v>1362</v>
      </c>
      <c r="G45" s="22">
        <v>6734</v>
      </c>
      <c r="H45" s="22">
        <v>6821</v>
      </c>
      <c r="I45" s="22">
        <v>7132</v>
      </c>
      <c r="J45" s="22">
        <v>20687</v>
      </c>
      <c r="K45" s="22">
        <v>6720</v>
      </c>
      <c r="L45" s="22">
        <v>6191</v>
      </c>
      <c r="M45" s="22">
        <v>7371</v>
      </c>
      <c r="N45" s="22">
        <v>20282</v>
      </c>
      <c r="O45" s="22"/>
      <c r="P45" s="22"/>
      <c r="Q45" s="22"/>
      <c r="R45" s="22"/>
      <c r="S45" s="22"/>
      <c r="T45" s="22"/>
      <c r="U45" s="22"/>
      <c r="V45" s="22"/>
      <c r="W45" s="22">
        <v>40969</v>
      </c>
      <c r="X45" s="22">
        <v>684</v>
      </c>
      <c r="Y45" s="22">
        <v>40285</v>
      </c>
      <c r="Z45" s="23">
        <v>5889.6198830409357</v>
      </c>
      <c r="AA45" s="20">
        <v>1362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25192061</v>
      </c>
      <c r="D48" s="29">
        <f t="shared" ref="D48:Y48" si="1">SUM(D35:D47)</f>
        <v>0</v>
      </c>
      <c r="E48" s="30">
        <f t="shared" si="1"/>
        <v>15005956</v>
      </c>
      <c r="F48" s="31">
        <f t="shared" si="1"/>
        <v>15005956</v>
      </c>
      <c r="G48" s="31">
        <f t="shared" si="1"/>
        <v>812341</v>
      </c>
      <c r="H48" s="31">
        <f t="shared" si="1"/>
        <v>821221</v>
      </c>
      <c r="I48" s="31">
        <f t="shared" si="1"/>
        <v>852461</v>
      </c>
      <c r="J48" s="31">
        <f t="shared" si="1"/>
        <v>2486023</v>
      </c>
      <c r="K48" s="31">
        <f t="shared" si="1"/>
        <v>806959</v>
      </c>
      <c r="L48" s="31">
        <f t="shared" si="1"/>
        <v>757269</v>
      </c>
      <c r="M48" s="31">
        <f t="shared" si="1"/>
        <v>872641</v>
      </c>
      <c r="N48" s="31">
        <f t="shared" si="1"/>
        <v>2436869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4922892</v>
      </c>
      <c r="X48" s="31">
        <f t="shared" si="1"/>
        <v>7503024</v>
      </c>
      <c r="Y48" s="31">
        <f t="shared" si="1"/>
        <v>-2580132</v>
      </c>
      <c r="Z48" s="32">
        <f>+IF(X48&lt;&gt;0,+(Y48/X48)*100,0)</f>
        <v>-34.387894800816312</v>
      </c>
      <c r="AA48" s="29">
        <f>SUM(AA35:AA47)</f>
        <v>15005956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-7437961</v>
      </c>
      <c r="D49" s="39">
        <f t="shared" si="2"/>
        <v>0</v>
      </c>
      <c r="E49" s="40">
        <f t="shared" si="2"/>
        <v>5759574</v>
      </c>
      <c r="F49" s="41">
        <f t="shared" si="2"/>
        <v>5759574</v>
      </c>
      <c r="G49" s="41">
        <f t="shared" si="2"/>
        <v>794517</v>
      </c>
      <c r="H49" s="41">
        <f t="shared" si="2"/>
        <v>756503</v>
      </c>
      <c r="I49" s="41">
        <f t="shared" si="2"/>
        <v>723520</v>
      </c>
      <c r="J49" s="41">
        <f t="shared" si="2"/>
        <v>2274540</v>
      </c>
      <c r="K49" s="41">
        <f t="shared" si="2"/>
        <v>746856</v>
      </c>
      <c r="L49" s="41">
        <f t="shared" si="2"/>
        <v>791849</v>
      </c>
      <c r="M49" s="41">
        <f t="shared" si="2"/>
        <v>700412</v>
      </c>
      <c r="N49" s="41">
        <f t="shared" si="2"/>
        <v>2239117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4513657</v>
      </c>
      <c r="X49" s="41">
        <f t="shared" si="2"/>
        <v>2879742</v>
      </c>
      <c r="Y49" s="41">
        <f t="shared" si="2"/>
        <v>1633915</v>
      </c>
      <c r="Z49" s="42">
        <f>+IF(X49&lt;&gt;0,+(Y49/X49)*100,0)</f>
        <v>56.73824252311492</v>
      </c>
      <c r="AA49" s="39">
        <f>+AA33-AA48</f>
        <v>5759574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-7437961</v>
      </c>
      <c r="D52" s="48">
        <f t="shared" si="3"/>
        <v>0</v>
      </c>
      <c r="E52" s="49">
        <f t="shared" si="3"/>
        <v>5759574</v>
      </c>
      <c r="F52" s="50">
        <f t="shared" si="3"/>
        <v>5759574</v>
      </c>
      <c r="G52" s="50">
        <f t="shared" si="3"/>
        <v>794517</v>
      </c>
      <c r="H52" s="50">
        <f t="shared" si="3"/>
        <v>756503</v>
      </c>
      <c r="I52" s="50">
        <f t="shared" si="3"/>
        <v>723520</v>
      </c>
      <c r="J52" s="50">
        <f t="shared" si="3"/>
        <v>2274540</v>
      </c>
      <c r="K52" s="50">
        <f t="shared" si="3"/>
        <v>746856</v>
      </c>
      <c r="L52" s="50">
        <f t="shared" si="3"/>
        <v>791849</v>
      </c>
      <c r="M52" s="50">
        <f t="shared" si="3"/>
        <v>700412</v>
      </c>
      <c r="N52" s="50">
        <f t="shared" si="3"/>
        <v>2239117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4513657</v>
      </c>
      <c r="X52" s="50">
        <f t="shared" si="3"/>
        <v>2879742</v>
      </c>
      <c r="Y52" s="50">
        <f t="shared" si="3"/>
        <v>1633915</v>
      </c>
      <c r="Z52" s="51">
        <f>+IF(X52&lt;&gt;0,+(Y52/X52)*100,0)</f>
        <v>56.73824252311492</v>
      </c>
      <c r="AA52" s="48">
        <f>SUM(AA49:AA51)</f>
        <v>5759574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-7437961</v>
      </c>
      <c r="D54" s="54">
        <f>+D52-D53</f>
        <v>0</v>
      </c>
      <c r="E54" s="55">
        <f t="shared" si="4"/>
        <v>5759574</v>
      </c>
      <c r="F54" s="56">
        <f t="shared" si="4"/>
        <v>5759574</v>
      </c>
      <c r="G54" s="56">
        <f t="shared" si="4"/>
        <v>794517</v>
      </c>
      <c r="H54" s="56">
        <f t="shared" si="4"/>
        <v>756503</v>
      </c>
      <c r="I54" s="56">
        <f t="shared" si="4"/>
        <v>723520</v>
      </c>
      <c r="J54" s="56">
        <f t="shared" si="4"/>
        <v>2274540</v>
      </c>
      <c r="K54" s="56">
        <f t="shared" si="4"/>
        <v>746856</v>
      </c>
      <c r="L54" s="56">
        <f t="shared" si="4"/>
        <v>791849</v>
      </c>
      <c r="M54" s="56">
        <f t="shared" si="4"/>
        <v>700412</v>
      </c>
      <c r="N54" s="56">
        <f t="shared" si="4"/>
        <v>2239117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4513657</v>
      </c>
      <c r="X54" s="56">
        <f t="shared" si="4"/>
        <v>2879742</v>
      </c>
      <c r="Y54" s="56">
        <f t="shared" si="4"/>
        <v>1633915</v>
      </c>
      <c r="Z54" s="57">
        <f>+IF(X54&lt;&gt;0,+(Y54/X54)*100,0)</f>
        <v>56.73824252311492</v>
      </c>
      <c r="AA54" s="54">
        <f>+AA52-AA53</f>
        <v>5759574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-7437961</v>
      </c>
      <c r="D57" s="48">
        <f>SUM(D54:D56)</f>
        <v>0</v>
      </c>
      <c r="E57" s="49">
        <f t="shared" si="5"/>
        <v>5759574</v>
      </c>
      <c r="F57" s="50">
        <f t="shared" si="5"/>
        <v>5759574</v>
      </c>
      <c r="G57" s="50">
        <f t="shared" si="5"/>
        <v>794517</v>
      </c>
      <c r="H57" s="50">
        <f t="shared" si="5"/>
        <v>756503</v>
      </c>
      <c r="I57" s="50">
        <f t="shared" si="5"/>
        <v>723520</v>
      </c>
      <c r="J57" s="50">
        <f t="shared" si="5"/>
        <v>2274540</v>
      </c>
      <c r="K57" s="50">
        <f t="shared" si="5"/>
        <v>746856</v>
      </c>
      <c r="L57" s="50">
        <f t="shared" si="5"/>
        <v>791849</v>
      </c>
      <c r="M57" s="50">
        <f t="shared" si="5"/>
        <v>700412</v>
      </c>
      <c r="N57" s="50">
        <f t="shared" si="5"/>
        <v>2239117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4513657</v>
      </c>
      <c r="X57" s="50">
        <f t="shared" si="5"/>
        <v>2879742</v>
      </c>
      <c r="Y57" s="50">
        <f t="shared" si="5"/>
        <v>1633915</v>
      </c>
      <c r="Z57" s="51">
        <f>+IF(X57&lt;&gt;0,+(Y57/X57)*100,0)</f>
        <v>56.73824252311492</v>
      </c>
      <c r="AA57" s="48">
        <f>SUM(AA54:AA56)</f>
        <v>5759574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-7437961</v>
      </c>
      <c r="D60" s="65">
        <f>SUM(D57:D59)</f>
        <v>0</v>
      </c>
      <c r="E60" s="66">
        <f t="shared" si="6"/>
        <v>5759574</v>
      </c>
      <c r="F60" s="67">
        <f t="shared" si="6"/>
        <v>5759574</v>
      </c>
      <c r="G60" s="67">
        <f t="shared" si="6"/>
        <v>794517</v>
      </c>
      <c r="H60" s="67">
        <f t="shared" si="6"/>
        <v>756503</v>
      </c>
      <c r="I60" s="67">
        <f t="shared" si="6"/>
        <v>723520</v>
      </c>
      <c r="J60" s="67">
        <f t="shared" si="6"/>
        <v>2274540</v>
      </c>
      <c r="K60" s="67">
        <f t="shared" si="6"/>
        <v>746856</v>
      </c>
      <c r="L60" s="67">
        <f t="shared" si="6"/>
        <v>791849</v>
      </c>
      <c r="M60" s="67">
        <f t="shared" si="6"/>
        <v>700412</v>
      </c>
      <c r="N60" s="67">
        <f t="shared" si="6"/>
        <v>2239117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4513657</v>
      </c>
      <c r="X60" s="67">
        <f t="shared" si="6"/>
        <v>2879742</v>
      </c>
      <c r="Y60" s="67">
        <f t="shared" si="6"/>
        <v>1633915</v>
      </c>
      <c r="Z60" s="68">
        <f>+IF(X60&lt;&gt;0,+(Y60/X60)*100,0)</f>
        <v>56.73824252311492</v>
      </c>
      <c r="AA60" s="65">
        <f>SUM(AA57:AA59)</f>
        <v>5759574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8232787</v>
      </c>
      <c r="D9" s="20"/>
      <c r="E9" s="21">
        <v>12060711</v>
      </c>
      <c r="F9" s="22">
        <v>12060711</v>
      </c>
      <c r="G9" s="22">
        <v>1363843</v>
      </c>
      <c r="H9" s="22">
        <v>683359</v>
      </c>
      <c r="I9" s="22">
        <v>678241</v>
      </c>
      <c r="J9" s="22">
        <v>2725443</v>
      </c>
      <c r="K9" s="22">
        <v>677264</v>
      </c>
      <c r="L9" s="22">
        <v>677086</v>
      </c>
      <c r="M9" s="22">
        <v>676944</v>
      </c>
      <c r="N9" s="22">
        <v>2031294</v>
      </c>
      <c r="O9" s="22"/>
      <c r="P9" s="22"/>
      <c r="Q9" s="22"/>
      <c r="R9" s="22"/>
      <c r="S9" s="22"/>
      <c r="T9" s="22"/>
      <c r="U9" s="22"/>
      <c r="V9" s="22"/>
      <c r="W9" s="22">
        <v>4756737</v>
      </c>
      <c r="X9" s="22">
        <v>6030354</v>
      </c>
      <c r="Y9" s="22">
        <v>-1273617</v>
      </c>
      <c r="Z9" s="23">
        <v>-21.120103396915006</v>
      </c>
      <c r="AA9" s="20">
        <v>12060711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8232787</v>
      </c>
      <c r="D33" s="29">
        <f t="shared" ref="D33:Y33" si="0">SUM(D6:D32)</f>
        <v>0</v>
      </c>
      <c r="E33" s="30">
        <f t="shared" si="0"/>
        <v>12060711</v>
      </c>
      <c r="F33" s="31">
        <f t="shared" si="0"/>
        <v>12060711</v>
      </c>
      <c r="G33" s="31">
        <f t="shared" si="0"/>
        <v>1363843</v>
      </c>
      <c r="H33" s="31">
        <f t="shared" si="0"/>
        <v>683359</v>
      </c>
      <c r="I33" s="31">
        <f t="shared" si="0"/>
        <v>678241</v>
      </c>
      <c r="J33" s="31">
        <f t="shared" si="0"/>
        <v>2725443</v>
      </c>
      <c r="K33" s="31">
        <f t="shared" si="0"/>
        <v>677264</v>
      </c>
      <c r="L33" s="31">
        <f t="shared" si="0"/>
        <v>677086</v>
      </c>
      <c r="M33" s="31">
        <f t="shared" si="0"/>
        <v>676944</v>
      </c>
      <c r="N33" s="31">
        <f t="shared" si="0"/>
        <v>2031294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4756737</v>
      </c>
      <c r="X33" s="31">
        <f t="shared" si="0"/>
        <v>6030354</v>
      </c>
      <c r="Y33" s="31">
        <f t="shared" si="0"/>
        <v>-1273617</v>
      </c>
      <c r="Z33" s="32">
        <f>+IF(X33&lt;&gt;0,+(Y33/X33)*100,0)</f>
        <v>-21.120103396915006</v>
      </c>
      <c r="AA33" s="29">
        <f>SUM(AA6:AA32)</f>
        <v>12060711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3514427</v>
      </c>
      <c r="D35" s="20"/>
      <c r="E35" s="21">
        <v>3266181</v>
      </c>
      <c r="F35" s="22">
        <v>3266181</v>
      </c>
      <c r="G35" s="22">
        <v>284321</v>
      </c>
      <c r="H35" s="22">
        <v>283973</v>
      </c>
      <c r="I35" s="22">
        <v>322354</v>
      </c>
      <c r="J35" s="22">
        <v>890648</v>
      </c>
      <c r="K35" s="22">
        <v>239609</v>
      </c>
      <c r="L35" s="22"/>
      <c r="M35" s="22">
        <v>241572</v>
      </c>
      <c r="N35" s="22">
        <v>481181</v>
      </c>
      <c r="O35" s="22"/>
      <c r="P35" s="22"/>
      <c r="Q35" s="22"/>
      <c r="R35" s="22"/>
      <c r="S35" s="22"/>
      <c r="T35" s="22"/>
      <c r="U35" s="22"/>
      <c r="V35" s="22"/>
      <c r="W35" s="22">
        <v>1371829</v>
      </c>
      <c r="X35" s="22">
        <v>1633086</v>
      </c>
      <c r="Y35" s="22">
        <v>-261257</v>
      </c>
      <c r="Z35" s="23">
        <v>-15.997749046896489</v>
      </c>
      <c r="AA35" s="20">
        <v>3266181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2142021</v>
      </c>
      <c r="F39" s="22">
        <v>2142021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1071012</v>
      </c>
      <c r="Y39" s="22">
        <v>-1071012</v>
      </c>
      <c r="Z39" s="23">
        <v>-100</v>
      </c>
      <c r="AA39" s="20">
        <v>2142021</v>
      </c>
    </row>
    <row r="40" spans="1:27" x14ac:dyDescent="0.25">
      <c r="A40" s="19" t="s">
        <v>66</v>
      </c>
      <c r="B40" s="15" t="s">
        <v>32</v>
      </c>
      <c r="C40" s="20">
        <v>16212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345915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2174040</v>
      </c>
      <c r="D42" s="20"/>
      <c r="E42" s="21">
        <v>3103739</v>
      </c>
      <c r="F42" s="22">
        <v>3103739</v>
      </c>
      <c r="G42" s="22">
        <v>180000</v>
      </c>
      <c r="H42" s="22">
        <v>231231</v>
      </c>
      <c r="I42" s="22">
        <v>23230</v>
      </c>
      <c r="J42" s="22">
        <v>434461</v>
      </c>
      <c r="K42" s="22">
        <v>362301</v>
      </c>
      <c r="L42" s="22">
        <v>251698</v>
      </c>
      <c r="M42" s="22">
        <v>197480</v>
      </c>
      <c r="N42" s="22">
        <v>811479</v>
      </c>
      <c r="O42" s="22"/>
      <c r="P42" s="22"/>
      <c r="Q42" s="22"/>
      <c r="R42" s="22"/>
      <c r="S42" s="22"/>
      <c r="T42" s="22"/>
      <c r="U42" s="22"/>
      <c r="V42" s="22"/>
      <c r="W42" s="22">
        <v>1245940</v>
      </c>
      <c r="X42" s="22">
        <v>1551870</v>
      </c>
      <c r="Y42" s="22">
        <v>-305930</v>
      </c>
      <c r="Z42" s="23">
        <v>-19.713635807123019</v>
      </c>
      <c r="AA42" s="20">
        <v>3103739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637746</v>
      </c>
      <c r="F44" s="22">
        <v>637746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318870</v>
      </c>
      <c r="Y44" s="22">
        <v>-318870</v>
      </c>
      <c r="Z44" s="23">
        <v>-100</v>
      </c>
      <c r="AA44" s="20">
        <v>637746</v>
      </c>
    </row>
    <row r="45" spans="1:27" x14ac:dyDescent="0.25">
      <c r="A45" s="19" t="s">
        <v>70</v>
      </c>
      <c r="B45" s="15" t="s">
        <v>32</v>
      </c>
      <c r="C45" s="20">
        <v>-384654</v>
      </c>
      <c r="D45" s="20"/>
      <c r="E45" s="21">
        <v>647760</v>
      </c>
      <c r="F45" s="22">
        <v>647760</v>
      </c>
      <c r="G45" s="22">
        <v>47414</v>
      </c>
      <c r="H45" s="22">
        <v>3762</v>
      </c>
      <c r="I45" s="22">
        <v>3091</v>
      </c>
      <c r="J45" s="22">
        <v>54267</v>
      </c>
      <c r="K45" s="22">
        <v>54034</v>
      </c>
      <c r="L45" s="22"/>
      <c r="M45" s="22">
        <v>25435</v>
      </c>
      <c r="N45" s="22">
        <v>79469</v>
      </c>
      <c r="O45" s="22"/>
      <c r="P45" s="22"/>
      <c r="Q45" s="22"/>
      <c r="R45" s="22"/>
      <c r="S45" s="22"/>
      <c r="T45" s="22"/>
      <c r="U45" s="22"/>
      <c r="V45" s="22"/>
      <c r="W45" s="22">
        <v>133736</v>
      </c>
      <c r="X45" s="22">
        <v>323880</v>
      </c>
      <c r="Y45" s="22">
        <v>-190144</v>
      </c>
      <c r="Z45" s="23">
        <v>-58.708163517352105</v>
      </c>
      <c r="AA45" s="20">
        <v>647760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5665940</v>
      </c>
      <c r="D48" s="29">
        <f t="shared" ref="D48:Y48" si="1">SUM(D35:D47)</f>
        <v>0</v>
      </c>
      <c r="E48" s="30">
        <f t="shared" si="1"/>
        <v>9797447</v>
      </c>
      <c r="F48" s="31">
        <f t="shared" si="1"/>
        <v>9797447</v>
      </c>
      <c r="G48" s="31">
        <f t="shared" si="1"/>
        <v>511735</v>
      </c>
      <c r="H48" s="31">
        <f t="shared" si="1"/>
        <v>518966</v>
      </c>
      <c r="I48" s="31">
        <f t="shared" si="1"/>
        <v>348675</v>
      </c>
      <c r="J48" s="31">
        <f t="shared" si="1"/>
        <v>1379376</v>
      </c>
      <c r="K48" s="31">
        <f t="shared" si="1"/>
        <v>655944</v>
      </c>
      <c r="L48" s="31">
        <f t="shared" si="1"/>
        <v>251698</v>
      </c>
      <c r="M48" s="31">
        <f t="shared" si="1"/>
        <v>464487</v>
      </c>
      <c r="N48" s="31">
        <f t="shared" si="1"/>
        <v>1372129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2751505</v>
      </c>
      <c r="X48" s="31">
        <f t="shared" si="1"/>
        <v>4898718</v>
      </c>
      <c r="Y48" s="31">
        <f t="shared" si="1"/>
        <v>-2147213</v>
      </c>
      <c r="Z48" s="32">
        <f>+IF(X48&lt;&gt;0,+(Y48/X48)*100,0)</f>
        <v>-43.832141388828674</v>
      </c>
      <c r="AA48" s="29">
        <f>SUM(AA35:AA47)</f>
        <v>9797447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2566847</v>
      </c>
      <c r="D49" s="39">
        <f t="shared" si="2"/>
        <v>0</v>
      </c>
      <c r="E49" s="40">
        <f t="shared" si="2"/>
        <v>2263264</v>
      </c>
      <c r="F49" s="41">
        <f t="shared" si="2"/>
        <v>2263264</v>
      </c>
      <c r="G49" s="41">
        <f t="shared" si="2"/>
        <v>852108</v>
      </c>
      <c r="H49" s="41">
        <f t="shared" si="2"/>
        <v>164393</v>
      </c>
      <c r="I49" s="41">
        <f t="shared" si="2"/>
        <v>329566</v>
      </c>
      <c r="J49" s="41">
        <f t="shared" si="2"/>
        <v>1346067</v>
      </c>
      <c r="K49" s="41">
        <f t="shared" si="2"/>
        <v>21320</v>
      </c>
      <c r="L49" s="41">
        <f t="shared" si="2"/>
        <v>425388</v>
      </c>
      <c r="M49" s="41">
        <f t="shared" si="2"/>
        <v>212457</v>
      </c>
      <c r="N49" s="41">
        <f t="shared" si="2"/>
        <v>659165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2005232</v>
      </c>
      <c r="X49" s="41">
        <f t="shared" si="2"/>
        <v>1131636</v>
      </c>
      <c r="Y49" s="41">
        <f t="shared" si="2"/>
        <v>873596</v>
      </c>
      <c r="Z49" s="42">
        <f>+IF(X49&lt;&gt;0,+(Y49/X49)*100,0)</f>
        <v>77.19761478072455</v>
      </c>
      <c r="AA49" s="39">
        <f>+AA33-AA48</f>
        <v>2263264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2566847</v>
      </c>
      <c r="D52" s="48">
        <f t="shared" si="3"/>
        <v>0</v>
      </c>
      <c r="E52" s="49">
        <f t="shared" si="3"/>
        <v>2263264</v>
      </c>
      <c r="F52" s="50">
        <f t="shared" si="3"/>
        <v>2263264</v>
      </c>
      <c r="G52" s="50">
        <f t="shared" si="3"/>
        <v>852108</v>
      </c>
      <c r="H52" s="50">
        <f t="shared" si="3"/>
        <v>164393</v>
      </c>
      <c r="I52" s="50">
        <f t="shared" si="3"/>
        <v>329566</v>
      </c>
      <c r="J52" s="50">
        <f t="shared" si="3"/>
        <v>1346067</v>
      </c>
      <c r="K52" s="50">
        <f t="shared" si="3"/>
        <v>21320</v>
      </c>
      <c r="L52" s="50">
        <f t="shared" si="3"/>
        <v>425388</v>
      </c>
      <c r="M52" s="50">
        <f t="shared" si="3"/>
        <v>212457</v>
      </c>
      <c r="N52" s="50">
        <f t="shared" si="3"/>
        <v>659165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2005232</v>
      </c>
      <c r="X52" s="50">
        <f t="shared" si="3"/>
        <v>1131636</v>
      </c>
      <c r="Y52" s="50">
        <f t="shared" si="3"/>
        <v>873596</v>
      </c>
      <c r="Z52" s="51">
        <f>+IF(X52&lt;&gt;0,+(Y52/X52)*100,0)</f>
        <v>77.19761478072455</v>
      </c>
      <c r="AA52" s="48">
        <f>SUM(AA49:AA51)</f>
        <v>2263264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2566847</v>
      </c>
      <c r="D54" s="54">
        <f>+D52-D53</f>
        <v>0</v>
      </c>
      <c r="E54" s="55">
        <f t="shared" si="4"/>
        <v>2263264</v>
      </c>
      <c r="F54" s="56">
        <f t="shared" si="4"/>
        <v>2263264</v>
      </c>
      <c r="G54" s="56">
        <f t="shared" si="4"/>
        <v>852108</v>
      </c>
      <c r="H54" s="56">
        <f t="shared" si="4"/>
        <v>164393</v>
      </c>
      <c r="I54" s="56">
        <f t="shared" si="4"/>
        <v>329566</v>
      </c>
      <c r="J54" s="56">
        <f t="shared" si="4"/>
        <v>1346067</v>
      </c>
      <c r="K54" s="56">
        <f t="shared" si="4"/>
        <v>21320</v>
      </c>
      <c r="L54" s="56">
        <f t="shared" si="4"/>
        <v>425388</v>
      </c>
      <c r="M54" s="56">
        <f t="shared" si="4"/>
        <v>212457</v>
      </c>
      <c r="N54" s="56">
        <f t="shared" si="4"/>
        <v>659165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2005232</v>
      </c>
      <c r="X54" s="56">
        <f t="shared" si="4"/>
        <v>1131636</v>
      </c>
      <c r="Y54" s="56">
        <f t="shared" si="4"/>
        <v>873596</v>
      </c>
      <c r="Z54" s="57">
        <f>+IF(X54&lt;&gt;0,+(Y54/X54)*100,0)</f>
        <v>77.19761478072455</v>
      </c>
      <c r="AA54" s="54">
        <f>+AA52-AA53</f>
        <v>2263264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2566847</v>
      </c>
      <c r="D57" s="48">
        <f>SUM(D54:D56)</f>
        <v>0</v>
      </c>
      <c r="E57" s="49">
        <f t="shared" si="5"/>
        <v>2263264</v>
      </c>
      <c r="F57" s="50">
        <f t="shared" si="5"/>
        <v>2263264</v>
      </c>
      <c r="G57" s="50">
        <f t="shared" si="5"/>
        <v>852108</v>
      </c>
      <c r="H57" s="50">
        <f t="shared" si="5"/>
        <v>164393</v>
      </c>
      <c r="I57" s="50">
        <f t="shared" si="5"/>
        <v>329566</v>
      </c>
      <c r="J57" s="50">
        <f t="shared" si="5"/>
        <v>1346067</v>
      </c>
      <c r="K57" s="50">
        <f t="shared" si="5"/>
        <v>21320</v>
      </c>
      <c r="L57" s="50">
        <f t="shared" si="5"/>
        <v>425388</v>
      </c>
      <c r="M57" s="50">
        <f t="shared" si="5"/>
        <v>212457</v>
      </c>
      <c r="N57" s="50">
        <f t="shared" si="5"/>
        <v>659165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2005232</v>
      </c>
      <c r="X57" s="50">
        <f t="shared" si="5"/>
        <v>1131636</v>
      </c>
      <c r="Y57" s="50">
        <f t="shared" si="5"/>
        <v>873596</v>
      </c>
      <c r="Z57" s="51">
        <f>+IF(X57&lt;&gt;0,+(Y57/X57)*100,0)</f>
        <v>77.19761478072455</v>
      </c>
      <c r="AA57" s="48">
        <f>SUM(AA54:AA56)</f>
        <v>2263264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2566847</v>
      </c>
      <c r="D60" s="65">
        <f>SUM(D57:D59)</f>
        <v>0</v>
      </c>
      <c r="E60" s="66">
        <f t="shared" si="6"/>
        <v>2263264</v>
      </c>
      <c r="F60" s="67">
        <f t="shared" si="6"/>
        <v>2263264</v>
      </c>
      <c r="G60" s="67">
        <f t="shared" si="6"/>
        <v>852108</v>
      </c>
      <c r="H60" s="67">
        <f t="shared" si="6"/>
        <v>164393</v>
      </c>
      <c r="I60" s="67">
        <f t="shared" si="6"/>
        <v>329566</v>
      </c>
      <c r="J60" s="67">
        <f t="shared" si="6"/>
        <v>1346067</v>
      </c>
      <c r="K60" s="67">
        <f t="shared" si="6"/>
        <v>21320</v>
      </c>
      <c r="L60" s="67">
        <f t="shared" si="6"/>
        <v>425388</v>
      </c>
      <c r="M60" s="67">
        <f t="shared" si="6"/>
        <v>212457</v>
      </c>
      <c r="N60" s="67">
        <f t="shared" si="6"/>
        <v>659165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2005232</v>
      </c>
      <c r="X60" s="67">
        <f t="shared" si="6"/>
        <v>1131636</v>
      </c>
      <c r="Y60" s="67">
        <f t="shared" si="6"/>
        <v>873596</v>
      </c>
      <c r="Z60" s="68">
        <f>+IF(X60&lt;&gt;0,+(Y60/X60)*100,0)</f>
        <v>77.19761478072455</v>
      </c>
      <c r="AA60" s="65">
        <f>SUM(AA57:AA59)</f>
        <v>2263264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52685986</v>
      </c>
      <c r="D9" s="20"/>
      <c r="E9" s="21">
        <v>55848162</v>
      </c>
      <c r="F9" s="22">
        <v>55848162</v>
      </c>
      <c r="G9" s="22">
        <v>4955824</v>
      </c>
      <c r="H9" s="22">
        <v>4903272</v>
      </c>
      <c r="I9" s="22">
        <v>4934043</v>
      </c>
      <c r="J9" s="22">
        <v>14793139</v>
      </c>
      <c r="K9" s="22">
        <v>4822516</v>
      </c>
      <c r="L9" s="22">
        <v>4835396</v>
      </c>
      <c r="M9" s="22">
        <v>4713292</v>
      </c>
      <c r="N9" s="22">
        <v>14371204</v>
      </c>
      <c r="O9" s="22"/>
      <c r="P9" s="22"/>
      <c r="Q9" s="22"/>
      <c r="R9" s="22"/>
      <c r="S9" s="22"/>
      <c r="T9" s="22"/>
      <c r="U9" s="22"/>
      <c r="V9" s="22"/>
      <c r="W9" s="22">
        <v>29164343</v>
      </c>
      <c r="X9" s="22">
        <v>27924084</v>
      </c>
      <c r="Y9" s="22">
        <v>1240259</v>
      </c>
      <c r="Z9" s="23">
        <v>4.441538709022649</v>
      </c>
      <c r="AA9" s="20">
        <v>55848162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52685986</v>
      </c>
      <c r="D33" s="29">
        <f t="shared" ref="D33:Y33" si="0">SUM(D6:D32)</f>
        <v>0</v>
      </c>
      <c r="E33" s="30">
        <f t="shared" si="0"/>
        <v>55848162</v>
      </c>
      <c r="F33" s="31">
        <f t="shared" si="0"/>
        <v>55848162</v>
      </c>
      <c r="G33" s="31">
        <f t="shared" si="0"/>
        <v>4955824</v>
      </c>
      <c r="H33" s="31">
        <f t="shared" si="0"/>
        <v>4903272</v>
      </c>
      <c r="I33" s="31">
        <f t="shared" si="0"/>
        <v>4934043</v>
      </c>
      <c r="J33" s="31">
        <f t="shared" si="0"/>
        <v>14793139</v>
      </c>
      <c r="K33" s="31">
        <f t="shared" si="0"/>
        <v>4822516</v>
      </c>
      <c r="L33" s="31">
        <f t="shared" si="0"/>
        <v>4835396</v>
      </c>
      <c r="M33" s="31">
        <f t="shared" si="0"/>
        <v>4713292</v>
      </c>
      <c r="N33" s="31">
        <f t="shared" si="0"/>
        <v>14371204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29164343</v>
      </c>
      <c r="X33" s="31">
        <f t="shared" si="0"/>
        <v>27924084</v>
      </c>
      <c r="Y33" s="31">
        <f t="shared" si="0"/>
        <v>1240259</v>
      </c>
      <c r="Z33" s="32">
        <f>+IF(X33&lt;&gt;0,+(Y33/X33)*100,0)</f>
        <v>4.441538709022649</v>
      </c>
      <c r="AA33" s="29">
        <f>SUM(AA6:AA32)</f>
        <v>55848162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20055998</v>
      </c>
      <c r="D35" s="20"/>
      <c r="E35" s="21">
        <v>19781865</v>
      </c>
      <c r="F35" s="22">
        <v>19781865</v>
      </c>
      <c r="G35" s="22">
        <v>1587431</v>
      </c>
      <c r="H35" s="22">
        <v>1564142</v>
      </c>
      <c r="I35" s="22">
        <v>1567538</v>
      </c>
      <c r="J35" s="22">
        <v>4719111</v>
      </c>
      <c r="K35" s="22">
        <v>1734530</v>
      </c>
      <c r="L35" s="22">
        <v>1648296</v>
      </c>
      <c r="M35" s="22">
        <v>1657069</v>
      </c>
      <c r="N35" s="22">
        <v>5039895</v>
      </c>
      <c r="O35" s="22"/>
      <c r="P35" s="22"/>
      <c r="Q35" s="22"/>
      <c r="R35" s="22"/>
      <c r="S35" s="22"/>
      <c r="T35" s="22"/>
      <c r="U35" s="22"/>
      <c r="V35" s="22"/>
      <c r="W35" s="22">
        <v>9759006</v>
      </c>
      <c r="X35" s="22">
        <v>9890934</v>
      </c>
      <c r="Y35" s="22">
        <v>-131928</v>
      </c>
      <c r="Z35" s="23">
        <v>-1.3338275232652448</v>
      </c>
      <c r="AA35" s="20">
        <v>19781865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1916223</v>
      </c>
      <c r="D38" s="20"/>
      <c r="E38" s="21">
        <v>3994200</v>
      </c>
      <c r="F38" s="22">
        <v>3994200</v>
      </c>
      <c r="G38" s="22">
        <v>10547</v>
      </c>
      <c r="H38" s="22">
        <v>27243</v>
      </c>
      <c r="I38" s="22">
        <v>19529</v>
      </c>
      <c r="J38" s="22">
        <v>57319</v>
      </c>
      <c r="K38" s="22">
        <v>19609</v>
      </c>
      <c r="L38" s="22">
        <v>33445</v>
      </c>
      <c r="M38" s="22">
        <v>34767</v>
      </c>
      <c r="N38" s="22">
        <v>87821</v>
      </c>
      <c r="O38" s="22"/>
      <c r="P38" s="22"/>
      <c r="Q38" s="22"/>
      <c r="R38" s="22"/>
      <c r="S38" s="22"/>
      <c r="T38" s="22"/>
      <c r="U38" s="22"/>
      <c r="V38" s="22"/>
      <c r="W38" s="22">
        <v>145140</v>
      </c>
      <c r="X38" s="22">
        <v>1997100</v>
      </c>
      <c r="Y38" s="22">
        <v>-1851960</v>
      </c>
      <c r="Z38" s="23">
        <v>-92.732462070001503</v>
      </c>
      <c r="AA38" s="20">
        <v>3994200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1452579</v>
      </c>
      <c r="D40" s="20"/>
      <c r="E40" s="21">
        <v>2350050</v>
      </c>
      <c r="F40" s="22">
        <v>2350050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1175022</v>
      </c>
      <c r="Y40" s="22">
        <v>-1175022</v>
      </c>
      <c r="Z40" s="23">
        <v>-100</v>
      </c>
      <c r="AA40" s="20">
        <v>2350050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6000000</v>
      </c>
      <c r="F41" s="22">
        <v>6000000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3000000</v>
      </c>
      <c r="Y41" s="22">
        <v>-3000000</v>
      </c>
      <c r="Z41" s="23">
        <v>-100</v>
      </c>
      <c r="AA41" s="20">
        <v>6000000</v>
      </c>
    </row>
    <row r="42" spans="1:27" x14ac:dyDescent="0.25">
      <c r="A42" s="19" t="s">
        <v>67</v>
      </c>
      <c r="B42" s="15" t="s">
        <v>32</v>
      </c>
      <c r="C42" s="20">
        <v>1071054</v>
      </c>
      <c r="D42" s="20"/>
      <c r="E42" s="21">
        <v>1422750</v>
      </c>
      <c r="F42" s="22">
        <v>1422750</v>
      </c>
      <c r="G42" s="22"/>
      <c r="H42" s="22">
        <v>28890</v>
      </c>
      <c r="I42" s="22">
        <v>28890</v>
      </c>
      <c r="J42" s="22">
        <v>57780</v>
      </c>
      <c r="K42" s="22"/>
      <c r="L42" s="22">
        <v>86670</v>
      </c>
      <c r="M42" s="22"/>
      <c r="N42" s="22">
        <v>86670</v>
      </c>
      <c r="O42" s="22"/>
      <c r="P42" s="22"/>
      <c r="Q42" s="22"/>
      <c r="R42" s="22"/>
      <c r="S42" s="22"/>
      <c r="T42" s="22"/>
      <c r="U42" s="22"/>
      <c r="V42" s="22"/>
      <c r="W42" s="22">
        <v>144450</v>
      </c>
      <c r="X42" s="22">
        <v>711378</v>
      </c>
      <c r="Y42" s="22">
        <v>-566928</v>
      </c>
      <c r="Z42" s="23">
        <v>-79.694339718124539</v>
      </c>
      <c r="AA42" s="20">
        <v>1422750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272418</v>
      </c>
      <c r="D45" s="20"/>
      <c r="E45" s="21">
        <v>332490</v>
      </c>
      <c r="F45" s="22">
        <v>332490</v>
      </c>
      <c r="G45" s="22">
        <v>12798</v>
      </c>
      <c r="H45" s="22">
        <v>25874</v>
      </c>
      <c r="I45" s="22">
        <v>12643</v>
      </c>
      <c r="J45" s="22">
        <v>51315</v>
      </c>
      <c r="K45" s="22">
        <v>14252</v>
      </c>
      <c r="L45" s="22">
        <v>65493</v>
      </c>
      <c r="M45" s="22">
        <v>13534</v>
      </c>
      <c r="N45" s="22">
        <v>93279</v>
      </c>
      <c r="O45" s="22"/>
      <c r="P45" s="22"/>
      <c r="Q45" s="22"/>
      <c r="R45" s="22"/>
      <c r="S45" s="22"/>
      <c r="T45" s="22"/>
      <c r="U45" s="22"/>
      <c r="V45" s="22"/>
      <c r="W45" s="22">
        <v>144594</v>
      </c>
      <c r="X45" s="22">
        <v>166248</v>
      </c>
      <c r="Y45" s="22">
        <v>-21654</v>
      </c>
      <c r="Z45" s="23">
        <v>-13.025119099177132</v>
      </c>
      <c r="AA45" s="20">
        <v>332490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24768272</v>
      </c>
      <c r="D48" s="29">
        <f t="shared" ref="D48:Y48" si="1">SUM(D35:D47)</f>
        <v>0</v>
      </c>
      <c r="E48" s="30">
        <f t="shared" si="1"/>
        <v>33881355</v>
      </c>
      <c r="F48" s="31">
        <f t="shared" si="1"/>
        <v>33881355</v>
      </c>
      <c r="G48" s="31">
        <f t="shared" si="1"/>
        <v>1610776</v>
      </c>
      <c r="H48" s="31">
        <f t="shared" si="1"/>
        <v>1646149</v>
      </c>
      <c r="I48" s="31">
        <f t="shared" si="1"/>
        <v>1628600</v>
      </c>
      <c r="J48" s="31">
        <f t="shared" si="1"/>
        <v>4885525</v>
      </c>
      <c r="K48" s="31">
        <f t="shared" si="1"/>
        <v>1768391</v>
      </c>
      <c r="L48" s="31">
        <f t="shared" si="1"/>
        <v>1833904</v>
      </c>
      <c r="M48" s="31">
        <f t="shared" si="1"/>
        <v>1705370</v>
      </c>
      <c r="N48" s="31">
        <f t="shared" si="1"/>
        <v>5307665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10193190</v>
      </c>
      <c r="X48" s="31">
        <f t="shared" si="1"/>
        <v>16940682</v>
      </c>
      <c r="Y48" s="31">
        <f t="shared" si="1"/>
        <v>-6747492</v>
      </c>
      <c r="Z48" s="32">
        <f>+IF(X48&lt;&gt;0,+(Y48/X48)*100,0)</f>
        <v>-39.830108374621517</v>
      </c>
      <c r="AA48" s="29">
        <f>SUM(AA35:AA47)</f>
        <v>33881355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27917714</v>
      </c>
      <c r="D49" s="39">
        <f t="shared" si="2"/>
        <v>0</v>
      </c>
      <c r="E49" s="40">
        <f t="shared" si="2"/>
        <v>21966807</v>
      </c>
      <c r="F49" s="41">
        <f t="shared" si="2"/>
        <v>21966807</v>
      </c>
      <c r="G49" s="41">
        <f t="shared" si="2"/>
        <v>3345048</v>
      </c>
      <c r="H49" s="41">
        <f t="shared" si="2"/>
        <v>3257123</v>
      </c>
      <c r="I49" s="41">
        <f t="shared" si="2"/>
        <v>3305443</v>
      </c>
      <c r="J49" s="41">
        <f t="shared" si="2"/>
        <v>9907614</v>
      </c>
      <c r="K49" s="41">
        <f t="shared" si="2"/>
        <v>3054125</v>
      </c>
      <c r="L49" s="41">
        <f t="shared" si="2"/>
        <v>3001492</v>
      </c>
      <c r="M49" s="41">
        <f t="shared" si="2"/>
        <v>3007922</v>
      </c>
      <c r="N49" s="41">
        <f t="shared" si="2"/>
        <v>9063539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18971153</v>
      </c>
      <c r="X49" s="41">
        <f t="shared" si="2"/>
        <v>10983402</v>
      </c>
      <c r="Y49" s="41">
        <f t="shared" si="2"/>
        <v>7987751</v>
      </c>
      <c r="Z49" s="42">
        <f>+IF(X49&lt;&gt;0,+(Y49/X49)*100,0)</f>
        <v>72.725654583161031</v>
      </c>
      <c r="AA49" s="39">
        <f>+AA33-AA48</f>
        <v>21966807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27917714</v>
      </c>
      <c r="D52" s="48">
        <f t="shared" si="3"/>
        <v>0</v>
      </c>
      <c r="E52" s="49">
        <f t="shared" si="3"/>
        <v>21966807</v>
      </c>
      <c r="F52" s="50">
        <f t="shared" si="3"/>
        <v>21966807</v>
      </c>
      <c r="G52" s="50">
        <f t="shared" si="3"/>
        <v>3345048</v>
      </c>
      <c r="H52" s="50">
        <f t="shared" si="3"/>
        <v>3257123</v>
      </c>
      <c r="I52" s="50">
        <f t="shared" si="3"/>
        <v>3305443</v>
      </c>
      <c r="J52" s="50">
        <f t="shared" si="3"/>
        <v>9907614</v>
      </c>
      <c r="K52" s="50">
        <f t="shared" si="3"/>
        <v>3054125</v>
      </c>
      <c r="L52" s="50">
        <f t="shared" si="3"/>
        <v>3001492</v>
      </c>
      <c r="M52" s="50">
        <f t="shared" si="3"/>
        <v>3007922</v>
      </c>
      <c r="N52" s="50">
        <f t="shared" si="3"/>
        <v>9063539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18971153</v>
      </c>
      <c r="X52" s="50">
        <f t="shared" si="3"/>
        <v>10983402</v>
      </c>
      <c r="Y52" s="50">
        <f t="shared" si="3"/>
        <v>7987751</v>
      </c>
      <c r="Z52" s="51">
        <f>+IF(X52&lt;&gt;0,+(Y52/X52)*100,0)</f>
        <v>72.725654583161031</v>
      </c>
      <c r="AA52" s="48">
        <f>SUM(AA49:AA51)</f>
        <v>21966807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27917714</v>
      </c>
      <c r="D54" s="54">
        <f>+D52-D53</f>
        <v>0</v>
      </c>
      <c r="E54" s="55">
        <f t="shared" si="4"/>
        <v>21966807</v>
      </c>
      <c r="F54" s="56">
        <f t="shared" si="4"/>
        <v>21966807</v>
      </c>
      <c r="G54" s="56">
        <f t="shared" si="4"/>
        <v>3345048</v>
      </c>
      <c r="H54" s="56">
        <f t="shared" si="4"/>
        <v>3257123</v>
      </c>
      <c r="I54" s="56">
        <f t="shared" si="4"/>
        <v>3305443</v>
      </c>
      <c r="J54" s="56">
        <f t="shared" si="4"/>
        <v>9907614</v>
      </c>
      <c r="K54" s="56">
        <f t="shared" si="4"/>
        <v>3054125</v>
      </c>
      <c r="L54" s="56">
        <f t="shared" si="4"/>
        <v>3001492</v>
      </c>
      <c r="M54" s="56">
        <f t="shared" si="4"/>
        <v>3007922</v>
      </c>
      <c r="N54" s="56">
        <f t="shared" si="4"/>
        <v>9063539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18971153</v>
      </c>
      <c r="X54" s="56">
        <f t="shared" si="4"/>
        <v>10983402</v>
      </c>
      <c r="Y54" s="56">
        <f t="shared" si="4"/>
        <v>7987751</v>
      </c>
      <c r="Z54" s="57">
        <f>+IF(X54&lt;&gt;0,+(Y54/X54)*100,0)</f>
        <v>72.725654583161031</v>
      </c>
      <c r="AA54" s="54">
        <f>+AA52-AA53</f>
        <v>21966807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27917714</v>
      </c>
      <c r="D57" s="48">
        <f>SUM(D54:D56)</f>
        <v>0</v>
      </c>
      <c r="E57" s="49">
        <f t="shared" si="5"/>
        <v>21966807</v>
      </c>
      <c r="F57" s="50">
        <f t="shared" si="5"/>
        <v>21966807</v>
      </c>
      <c r="G57" s="50">
        <f t="shared" si="5"/>
        <v>3345048</v>
      </c>
      <c r="H57" s="50">
        <f t="shared" si="5"/>
        <v>3257123</v>
      </c>
      <c r="I57" s="50">
        <f t="shared" si="5"/>
        <v>3305443</v>
      </c>
      <c r="J57" s="50">
        <f t="shared" si="5"/>
        <v>9907614</v>
      </c>
      <c r="K57" s="50">
        <f t="shared" si="5"/>
        <v>3054125</v>
      </c>
      <c r="L57" s="50">
        <f t="shared" si="5"/>
        <v>3001492</v>
      </c>
      <c r="M57" s="50">
        <f t="shared" si="5"/>
        <v>3007922</v>
      </c>
      <c r="N57" s="50">
        <f t="shared" si="5"/>
        <v>9063539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18971153</v>
      </c>
      <c r="X57" s="50">
        <f t="shared" si="5"/>
        <v>10983402</v>
      </c>
      <c r="Y57" s="50">
        <f t="shared" si="5"/>
        <v>7987751</v>
      </c>
      <c r="Z57" s="51">
        <f>+IF(X57&lt;&gt;0,+(Y57/X57)*100,0)</f>
        <v>72.725654583161031</v>
      </c>
      <c r="AA57" s="48">
        <f>SUM(AA54:AA56)</f>
        <v>21966807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27917714</v>
      </c>
      <c r="D60" s="65">
        <f>SUM(D57:D59)</f>
        <v>0</v>
      </c>
      <c r="E60" s="66">
        <f t="shared" si="6"/>
        <v>21966807</v>
      </c>
      <c r="F60" s="67">
        <f t="shared" si="6"/>
        <v>21966807</v>
      </c>
      <c r="G60" s="67">
        <f t="shared" si="6"/>
        <v>3345048</v>
      </c>
      <c r="H60" s="67">
        <f t="shared" si="6"/>
        <v>3257123</v>
      </c>
      <c r="I60" s="67">
        <f t="shared" si="6"/>
        <v>3305443</v>
      </c>
      <c r="J60" s="67">
        <f t="shared" si="6"/>
        <v>9907614</v>
      </c>
      <c r="K60" s="67">
        <f t="shared" si="6"/>
        <v>3054125</v>
      </c>
      <c r="L60" s="67">
        <f t="shared" si="6"/>
        <v>3001492</v>
      </c>
      <c r="M60" s="67">
        <f t="shared" si="6"/>
        <v>3007922</v>
      </c>
      <c r="N60" s="67">
        <f t="shared" si="6"/>
        <v>9063539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18971153</v>
      </c>
      <c r="X60" s="67">
        <f t="shared" si="6"/>
        <v>10983402</v>
      </c>
      <c r="Y60" s="67">
        <f t="shared" si="6"/>
        <v>7987751</v>
      </c>
      <c r="Z60" s="68">
        <f>+IF(X60&lt;&gt;0,+(Y60/X60)*100,0)</f>
        <v>72.725654583161031</v>
      </c>
      <c r="AA60" s="65">
        <f>SUM(AA57:AA59)</f>
        <v>21966807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83146819</v>
      </c>
      <c r="D9" s="20"/>
      <c r="E9" s="21">
        <v>73592747</v>
      </c>
      <c r="F9" s="22">
        <v>73592747</v>
      </c>
      <c r="G9" s="22">
        <v>7112883</v>
      </c>
      <c r="H9" s="22">
        <v>7471551</v>
      </c>
      <c r="I9" s="22">
        <v>7540154</v>
      </c>
      <c r="J9" s="22">
        <v>22124588</v>
      </c>
      <c r="K9" s="22">
        <v>7330112</v>
      </c>
      <c r="L9" s="22">
        <v>7448485</v>
      </c>
      <c r="M9" s="22">
        <v>7473025</v>
      </c>
      <c r="N9" s="22">
        <v>22251622</v>
      </c>
      <c r="O9" s="22"/>
      <c r="P9" s="22"/>
      <c r="Q9" s="22"/>
      <c r="R9" s="22"/>
      <c r="S9" s="22"/>
      <c r="T9" s="22"/>
      <c r="U9" s="22"/>
      <c r="V9" s="22"/>
      <c r="W9" s="22">
        <v>44376210</v>
      </c>
      <c r="X9" s="22">
        <v>36796374</v>
      </c>
      <c r="Y9" s="22">
        <v>7579836</v>
      </c>
      <c r="Z9" s="23">
        <v>20.599410148402121</v>
      </c>
      <c r="AA9" s="20">
        <v>73592747</v>
      </c>
    </row>
    <row r="10" spans="1:27" x14ac:dyDescent="0.25">
      <c r="A10" s="19" t="s">
        <v>38</v>
      </c>
      <c r="B10" s="15" t="s">
        <v>32</v>
      </c>
      <c r="C10" s="20">
        <v>66534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20055164</v>
      </c>
      <c r="D13" s="20"/>
      <c r="E13" s="21">
        <v>16000000</v>
      </c>
      <c r="F13" s="22">
        <v>16000000</v>
      </c>
      <c r="G13" s="22">
        <v>1831662</v>
      </c>
      <c r="H13" s="22">
        <v>1820052</v>
      </c>
      <c r="I13" s="22">
        <v>1845618</v>
      </c>
      <c r="J13" s="22">
        <v>5497332</v>
      </c>
      <c r="K13" s="22">
        <v>1854461</v>
      </c>
      <c r="L13" s="22">
        <v>1900351</v>
      </c>
      <c r="M13" s="22">
        <v>1651469</v>
      </c>
      <c r="N13" s="22">
        <v>5406281</v>
      </c>
      <c r="O13" s="22"/>
      <c r="P13" s="22"/>
      <c r="Q13" s="22"/>
      <c r="R13" s="22"/>
      <c r="S13" s="22"/>
      <c r="T13" s="22"/>
      <c r="U13" s="22"/>
      <c r="V13" s="22"/>
      <c r="W13" s="22">
        <v>10903613</v>
      </c>
      <c r="X13" s="22">
        <v>7999998</v>
      </c>
      <c r="Y13" s="22">
        <v>2903615</v>
      </c>
      <c r="Z13" s="23">
        <v>36.295196573799146</v>
      </c>
      <c r="AA13" s="20">
        <v>16000000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17000000</v>
      </c>
      <c r="F26" s="22">
        <v>17000000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8500002</v>
      </c>
      <c r="Y26" s="22">
        <v>-8500002</v>
      </c>
      <c r="Z26" s="23">
        <v>-100</v>
      </c>
      <c r="AA26" s="20">
        <v>17000000</v>
      </c>
    </row>
    <row r="27" spans="1:27" x14ac:dyDescent="0.25">
      <c r="A27" s="19" t="s">
        <v>40</v>
      </c>
      <c r="B27" s="15" t="s">
        <v>32</v>
      </c>
      <c r="C27" s="20">
        <v>1018253</v>
      </c>
      <c r="D27" s="20"/>
      <c r="E27" s="21">
        <v>800000</v>
      </c>
      <c r="F27" s="22">
        <v>800000</v>
      </c>
      <c r="G27" s="22">
        <v>88301</v>
      </c>
      <c r="H27" s="22">
        <v>88002</v>
      </c>
      <c r="I27" s="22">
        <v>88227</v>
      </c>
      <c r="J27" s="22">
        <v>264530</v>
      </c>
      <c r="K27" s="22">
        <v>88869</v>
      </c>
      <c r="L27" s="22">
        <v>90555</v>
      </c>
      <c r="M27" s="22">
        <v>78806</v>
      </c>
      <c r="N27" s="22">
        <v>258230</v>
      </c>
      <c r="O27" s="22"/>
      <c r="P27" s="22"/>
      <c r="Q27" s="22"/>
      <c r="R27" s="22"/>
      <c r="S27" s="22"/>
      <c r="T27" s="22"/>
      <c r="U27" s="22"/>
      <c r="V27" s="22"/>
      <c r="W27" s="22">
        <v>522760</v>
      </c>
      <c r="X27" s="22">
        <v>400002</v>
      </c>
      <c r="Y27" s="22">
        <v>122758</v>
      </c>
      <c r="Z27" s="23">
        <v>30.689346553267232</v>
      </c>
      <c r="AA27" s="20">
        <v>800000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2106674</v>
      </c>
      <c r="D29" s="20"/>
      <c r="E29" s="21">
        <v>2000000</v>
      </c>
      <c r="F29" s="22">
        <v>2000000</v>
      </c>
      <c r="G29" s="22">
        <v>218047</v>
      </c>
      <c r="H29" s="22">
        <v>227144</v>
      </c>
      <c r="I29" s="22">
        <v>223895</v>
      </c>
      <c r="J29" s="22">
        <v>669086</v>
      </c>
      <c r="K29" s="22">
        <v>225684</v>
      </c>
      <c r="L29" s="22">
        <v>225684</v>
      </c>
      <c r="M29" s="22">
        <v>257041</v>
      </c>
      <c r="N29" s="22">
        <v>708409</v>
      </c>
      <c r="O29" s="22"/>
      <c r="P29" s="22"/>
      <c r="Q29" s="22"/>
      <c r="R29" s="22"/>
      <c r="S29" s="22"/>
      <c r="T29" s="22"/>
      <c r="U29" s="22"/>
      <c r="V29" s="22"/>
      <c r="W29" s="22">
        <v>1377495</v>
      </c>
      <c r="X29" s="22">
        <v>1000002</v>
      </c>
      <c r="Y29" s="22">
        <v>377493</v>
      </c>
      <c r="Z29" s="23">
        <v>37.749224501550998</v>
      </c>
      <c r="AA29" s="20">
        <v>2000000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106393444</v>
      </c>
      <c r="D33" s="29">
        <f t="shared" ref="D33:Y33" si="0">SUM(D6:D32)</f>
        <v>0</v>
      </c>
      <c r="E33" s="30">
        <f t="shared" si="0"/>
        <v>109392747</v>
      </c>
      <c r="F33" s="31">
        <f t="shared" si="0"/>
        <v>109392747</v>
      </c>
      <c r="G33" s="31">
        <f t="shared" si="0"/>
        <v>9250893</v>
      </c>
      <c r="H33" s="31">
        <f t="shared" si="0"/>
        <v>9606749</v>
      </c>
      <c r="I33" s="31">
        <f t="shared" si="0"/>
        <v>9697894</v>
      </c>
      <c r="J33" s="31">
        <f t="shared" si="0"/>
        <v>28555536</v>
      </c>
      <c r="K33" s="31">
        <f t="shared" si="0"/>
        <v>9499126</v>
      </c>
      <c r="L33" s="31">
        <f t="shared" si="0"/>
        <v>9665075</v>
      </c>
      <c r="M33" s="31">
        <f t="shared" si="0"/>
        <v>9460341</v>
      </c>
      <c r="N33" s="31">
        <f t="shared" si="0"/>
        <v>28624542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57180078</v>
      </c>
      <c r="X33" s="31">
        <f t="shared" si="0"/>
        <v>54696378</v>
      </c>
      <c r="Y33" s="31">
        <f t="shared" si="0"/>
        <v>2483700</v>
      </c>
      <c r="Z33" s="32">
        <f>+IF(X33&lt;&gt;0,+(Y33/X33)*100,0)</f>
        <v>4.5408856871656109</v>
      </c>
      <c r="AA33" s="29">
        <f>SUM(AA6:AA32)</f>
        <v>109392747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55222969</v>
      </c>
      <c r="D35" s="20"/>
      <c r="E35" s="21">
        <v>55030683</v>
      </c>
      <c r="F35" s="22">
        <v>55030683</v>
      </c>
      <c r="G35" s="22">
        <v>4370272</v>
      </c>
      <c r="H35" s="22">
        <v>4120635</v>
      </c>
      <c r="I35" s="22">
        <v>4450593</v>
      </c>
      <c r="J35" s="22">
        <v>12941500</v>
      </c>
      <c r="K35" s="22">
        <v>4476554</v>
      </c>
      <c r="L35" s="22">
        <v>4550202</v>
      </c>
      <c r="M35" s="22">
        <v>5042645</v>
      </c>
      <c r="N35" s="22">
        <v>14069401</v>
      </c>
      <c r="O35" s="22"/>
      <c r="P35" s="22"/>
      <c r="Q35" s="22"/>
      <c r="R35" s="22"/>
      <c r="S35" s="22"/>
      <c r="T35" s="22"/>
      <c r="U35" s="22"/>
      <c r="V35" s="22"/>
      <c r="W35" s="22">
        <v>27010901</v>
      </c>
      <c r="X35" s="22">
        <v>27515346</v>
      </c>
      <c r="Y35" s="22">
        <v>-504445</v>
      </c>
      <c r="Z35" s="23">
        <v>-1.833322393983343</v>
      </c>
      <c r="AA35" s="20">
        <v>55030683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12936156</v>
      </c>
      <c r="D38" s="20"/>
      <c r="E38" s="21">
        <v>20450000</v>
      </c>
      <c r="F38" s="22">
        <v>20450000</v>
      </c>
      <c r="G38" s="22">
        <v>553593</v>
      </c>
      <c r="H38" s="22">
        <v>1014037</v>
      </c>
      <c r="I38" s="22">
        <v>790821</v>
      </c>
      <c r="J38" s="22">
        <v>2358451</v>
      </c>
      <c r="K38" s="22">
        <v>1626824</v>
      </c>
      <c r="L38" s="22">
        <v>802094</v>
      </c>
      <c r="M38" s="22">
        <v>855495</v>
      </c>
      <c r="N38" s="22">
        <v>3284413</v>
      </c>
      <c r="O38" s="22"/>
      <c r="P38" s="22"/>
      <c r="Q38" s="22"/>
      <c r="R38" s="22"/>
      <c r="S38" s="22"/>
      <c r="T38" s="22"/>
      <c r="U38" s="22"/>
      <c r="V38" s="22"/>
      <c r="W38" s="22">
        <v>5642864</v>
      </c>
      <c r="X38" s="22">
        <v>10225002</v>
      </c>
      <c r="Y38" s="22">
        <v>-4582138</v>
      </c>
      <c r="Z38" s="23">
        <v>-44.813076809178135</v>
      </c>
      <c r="AA38" s="20">
        <v>20450000</v>
      </c>
    </row>
    <row r="39" spans="1:27" x14ac:dyDescent="0.25">
      <c r="A39" s="19" t="s">
        <v>65</v>
      </c>
      <c r="B39" s="15" t="s">
        <v>32</v>
      </c>
      <c r="C39" s="20">
        <v>11000000</v>
      </c>
      <c r="D39" s="20"/>
      <c r="E39" s="21">
        <v>22000000</v>
      </c>
      <c r="F39" s="22">
        <v>22000000</v>
      </c>
      <c r="G39" s="22"/>
      <c r="H39" s="22">
        <v>5500000</v>
      </c>
      <c r="I39" s="22"/>
      <c r="J39" s="22">
        <v>5500000</v>
      </c>
      <c r="K39" s="22"/>
      <c r="L39" s="22">
        <v>5500000</v>
      </c>
      <c r="M39" s="22"/>
      <c r="N39" s="22">
        <v>5500000</v>
      </c>
      <c r="O39" s="22"/>
      <c r="P39" s="22"/>
      <c r="Q39" s="22"/>
      <c r="R39" s="22"/>
      <c r="S39" s="22"/>
      <c r="T39" s="22"/>
      <c r="U39" s="22"/>
      <c r="V39" s="22"/>
      <c r="W39" s="22">
        <v>11000000</v>
      </c>
      <c r="X39" s="22">
        <v>10999998</v>
      </c>
      <c r="Y39" s="22">
        <v>2</v>
      </c>
      <c r="Z39" s="23"/>
      <c r="AA39" s="20">
        <v>22000000</v>
      </c>
    </row>
    <row r="40" spans="1:27" x14ac:dyDescent="0.25">
      <c r="A40" s="19" t="s">
        <v>66</v>
      </c>
      <c r="B40" s="15" t="s">
        <v>32</v>
      </c>
      <c r="C40" s="20">
        <v>1293970</v>
      </c>
      <c r="D40" s="20"/>
      <c r="E40" s="21">
        <v>900000</v>
      </c>
      <c r="F40" s="22">
        <v>900000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450000</v>
      </c>
      <c r="Y40" s="22">
        <v>-450000</v>
      </c>
      <c r="Z40" s="23">
        <v>-100</v>
      </c>
      <c r="AA40" s="20">
        <v>900000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2183911</v>
      </c>
      <c r="D45" s="20"/>
      <c r="E45" s="21">
        <v>2386418</v>
      </c>
      <c r="F45" s="22">
        <v>2386418</v>
      </c>
      <c r="G45" s="22">
        <v>28892</v>
      </c>
      <c r="H45" s="22">
        <v>76564</v>
      </c>
      <c r="I45" s="22">
        <v>121309</v>
      </c>
      <c r="J45" s="22">
        <v>226765</v>
      </c>
      <c r="K45" s="22">
        <v>79939</v>
      </c>
      <c r="L45" s="22">
        <v>218374</v>
      </c>
      <c r="M45" s="22">
        <v>52303</v>
      </c>
      <c r="N45" s="22">
        <v>350616</v>
      </c>
      <c r="O45" s="22"/>
      <c r="P45" s="22"/>
      <c r="Q45" s="22"/>
      <c r="R45" s="22"/>
      <c r="S45" s="22"/>
      <c r="T45" s="22"/>
      <c r="U45" s="22"/>
      <c r="V45" s="22"/>
      <c r="W45" s="22">
        <v>577381</v>
      </c>
      <c r="X45" s="22">
        <v>1193208</v>
      </c>
      <c r="Y45" s="22">
        <v>-615827</v>
      </c>
      <c r="Z45" s="23">
        <v>-51.611035125476867</v>
      </c>
      <c r="AA45" s="20">
        <v>2386418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82637006</v>
      </c>
      <c r="D48" s="29">
        <f t="shared" ref="D48:Y48" si="1">SUM(D35:D47)</f>
        <v>0</v>
      </c>
      <c r="E48" s="30">
        <f t="shared" si="1"/>
        <v>100767101</v>
      </c>
      <c r="F48" s="31">
        <f t="shared" si="1"/>
        <v>100767101</v>
      </c>
      <c r="G48" s="31">
        <f t="shared" si="1"/>
        <v>4952757</v>
      </c>
      <c r="H48" s="31">
        <f t="shared" si="1"/>
        <v>10711236</v>
      </c>
      <c r="I48" s="31">
        <f t="shared" si="1"/>
        <v>5362723</v>
      </c>
      <c r="J48" s="31">
        <f t="shared" si="1"/>
        <v>21026716</v>
      </c>
      <c r="K48" s="31">
        <f t="shared" si="1"/>
        <v>6183317</v>
      </c>
      <c r="L48" s="31">
        <f t="shared" si="1"/>
        <v>11070670</v>
      </c>
      <c r="M48" s="31">
        <f t="shared" si="1"/>
        <v>5950443</v>
      </c>
      <c r="N48" s="31">
        <f t="shared" si="1"/>
        <v>23204430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44231146</v>
      </c>
      <c r="X48" s="31">
        <f t="shared" si="1"/>
        <v>50383554</v>
      </c>
      <c r="Y48" s="31">
        <f t="shared" si="1"/>
        <v>-6152408</v>
      </c>
      <c r="Z48" s="32">
        <f>+IF(X48&lt;&gt;0,+(Y48/X48)*100,0)</f>
        <v>-12.211143342528</v>
      </c>
      <c r="AA48" s="29">
        <f>SUM(AA35:AA47)</f>
        <v>100767101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23756438</v>
      </c>
      <c r="D49" s="39">
        <f t="shared" si="2"/>
        <v>0</v>
      </c>
      <c r="E49" s="40">
        <f t="shared" si="2"/>
        <v>8625646</v>
      </c>
      <c r="F49" s="41">
        <f t="shared" si="2"/>
        <v>8625646</v>
      </c>
      <c r="G49" s="41">
        <f t="shared" si="2"/>
        <v>4298136</v>
      </c>
      <c r="H49" s="41">
        <f t="shared" si="2"/>
        <v>-1104487</v>
      </c>
      <c r="I49" s="41">
        <f t="shared" si="2"/>
        <v>4335171</v>
      </c>
      <c r="J49" s="41">
        <f t="shared" si="2"/>
        <v>7528820</v>
      </c>
      <c r="K49" s="41">
        <f t="shared" si="2"/>
        <v>3315809</v>
      </c>
      <c r="L49" s="41">
        <f t="shared" si="2"/>
        <v>-1405595</v>
      </c>
      <c r="M49" s="41">
        <f t="shared" si="2"/>
        <v>3509898</v>
      </c>
      <c r="N49" s="41">
        <f t="shared" si="2"/>
        <v>5420112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12948932</v>
      </c>
      <c r="X49" s="41">
        <f t="shared" si="2"/>
        <v>4312824</v>
      </c>
      <c r="Y49" s="41">
        <f t="shared" si="2"/>
        <v>8636108</v>
      </c>
      <c r="Z49" s="42">
        <f>+IF(X49&lt;&gt;0,+(Y49/X49)*100,0)</f>
        <v>200.24253250306526</v>
      </c>
      <c r="AA49" s="39">
        <f>+AA33-AA48</f>
        <v>8625646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23756438</v>
      </c>
      <c r="D52" s="48">
        <f t="shared" si="3"/>
        <v>0</v>
      </c>
      <c r="E52" s="49">
        <f t="shared" si="3"/>
        <v>8625646</v>
      </c>
      <c r="F52" s="50">
        <f t="shared" si="3"/>
        <v>8625646</v>
      </c>
      <c r="G52" s="50">
        <f t="shared" si="3"/>
        <v>4298136</v>
      </c>
      <c r="H52" s="50">
        <f t="shared" si="3"/>
        <v>-1104487</v>
      </c>
      <c r="I52" s="50">
        <f t="shared" si="3"/>
        <v>4335171</v>
      </c>
      <c r="J52" s="50">
        <f t="shared" si="3"/>
        <v>7528820</v>
      </c>
      <c r="K52" s="50">
        <f t="shared" si="3"/>
        <v>3315809</v>
      </c>
      <c r="L52" s="50">
        <f t="shared" si="3"/>
        <v>-1405595</v>
      </c>
      <c r="M52" s="50">
        <f t="shared" si="3"/>
        <v>3509898</v>
      </c>
      <c r="N52" s="50">
        <f t="shared" si="3"/>
        <v>5420112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12948932</v>
      </c>
      <c r="X52" s="50">
        <f t="shared" si="3"/>
        <v>4312824</v>
      </c>
      <c r="Y52" s="50">
        <f t="shared" si="3"/>
        <v>8636108</v>
      </c>
      <c r="Z52" s="51">
        <f>+IF(X52&lt;&gt;0,+(Y52/X52)*100,0)</f>
        <v>200.24253250306526</v>
      </c>
      <c r="AA52" s="48">
        <f>SUM(AA49:AA51)</f>
        <v>8625646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23756438</v>
      </c>
      <c r="D54" s="54">
        <f>+D52-D53</f>
        <v>0</v>
      </c>
      <c r="E54" s="55">
        <f t="shared" si="4"/>
        <v>8625646</v>
      </c>
      <c r="F54" s="56">
        <f t="shared" si="4"/>
        <v>8625646</v>
      </c>
      <c r="G54" s="56">
        <f t="shared" si="4"/>
        <v>4298136</v>
      </c>
      <c r="H54" s="56">
        <f t="shared" si="4"/>
        <v>-1104487</v>
      </c>
      <c r="I54" s="56">
        <f t="shared" si="4"/>
        <v>4335171</v>
      </c>
      <c r="J54" s="56">
        <f t="shared" si="4"/>
        <v>7528820</v>
      </c>
      <c r="K54" s="56">
        <f t="shared" si="4"/>
        <v>3315809</v>
      </c>
      <c r="L54" s="56">
        <f t="shared" si="4"/>
        <v>-1405595</v>
      </c>
      <c r="M54" s="56">
        <f t="shared" si="4"/>
        <v>3509898</v>
      </c>
      <c r="N54" s="56">
        <f t="shared" si="4"/>
        <v>5420112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12948932</v>
      </c>
      <c r="X54" s="56">
        <f t="shared" si="4"/>
        <v>4312824</v>
      </c>
      <c r="Y54" s="56">
        <f t="shared" si="4"/>
        <v>8636108</v>
      </c>
      <c r="Z54" s="57">
        <f>+IF(X54&lt;&gt;0,+(Y54/X54)*100,0)</f>
        <v>200.24253250306526</v>
      </c>
      <c r="AA54" s="54">
        <f>+AA52-AA53</f>
        <v>8625646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23756438</v>
      </c>
      <c r="D57" s="48">
        <f>SUM(D54:D56)</f>
        <v>0</v>
      </c>
      <c r="E57" s="49">
        <f t="shared" si="5"/>
        <v>8625646</v>
      </c>
      <c r="F57" s="50">
        <f t="shared" si="5"/>
        <v>8625646</v>
      </c>
      <c r="G57" s="50">
        <f t="shared" si="5"/>
        <v>4298136</v>
      </c>
      <c r="H57" s="50">
        <f t="shared" si="5"/>
        <v>-1104487</v>
      </c>
      <c r="I57" s="50">
        <f t="shared" si="5"/>
        <v>4335171</v>
      </c>
      <c r="J57" s="50">
        <f t="shared" si="5"/>
        <v>7528820</v>
      </c>
      <c r="K57" s="50">
        <f t="shared" si="5"/>
        <v>3315809</v>
      </c>
      <c r="L57" s="50">
        <f t="shared" si="5"/>
        <v>-1405595</v>
      </c>
      <c r="M57" s="50">
        <f t="shared" si="5"/>
        <v>3509898</v>
      </c>
      <c r="N57" s="50">
        <f t="shared" si="5"/>
        <v>5420112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12948932</v>
      </c>
      <c r="X57" s="50">
        <f t="shared" si="5"/>
        <v>4312824</v>
      </c>
      <c r="Y57" s="50">
        <f t="shared" si="5"/>
        <v>8636108</v>
      </c>
      <c r="Z57" s="51">
        <f>+IF(X57&lt;&gt;0,+(Y57/X57)*100,0)</f>
        <v>200.24253250306526</v>
      </c>
      <c r="AA57" s="48">
        <f>SUM(AA54:AA56)</f>
        <v>8625646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23756438</v>
      </c>
      <c r="D60" s="65">
        <f>SUM(D57:D59)</f>
        <v>0</v>
      </c>
      <c r="E60" s="66">
        <f t="shared" si="6"/>
        <v>8625646</v>
      </c>
      <c r="F60" s="67">
        <f t="shared" si="6"/>
        <v>8625646</v>
      </c>
      <c r="G60" s="67">
        <f t="shared" si="6"/>
        <v>4298136</v>
      </c>
      <c r="H60" s="67">
        <f t="shared" si="6"/>
        <v>-1104487</v>
      </c>
      <c r="I60" s="67">
        <f t="shared" si="6"/>
        <v>4335171</v>
      </c>
      <c r="J60" s="67">
        <f t="shared" si="6"/>
        <v>7528820</v>
      </c>
      <c r="K60" s="67">
        <f t="shared" si="6"/>
        <v>3315809</v>
      </c>
      <c r="L60" s="67">
        <f t="shared" si="6"/>
        <v>-1405595</v>
      </c>
      <c r="M60" s="67">
        <f t="shared" si="6"/>
        <v>3509898</v>
      </c>
      <c r="N60" s="67">
        <f t="shared" si="6"/>
        <v>5420112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12948932</v>
      </c>
      <c r="X60" s="67">
        <f t="shared" si="6"/>
        <v>4312824</v>
      </c>
      <c r="Y60" s="67">
        <f t="shared" si="6"/>
        <v>8636108</v>
      </c>
      <c r="Z60" s="68">
        <f>+IF(X60&lt;&gt;0,+(Y60/X60)*100,0)</f>
        <v>200.24253250306526</v>
      </c>
      <c r="AA60" s="65">
        <f>SUM(AA57:AA59)</f>
        <v>8625646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12151848</v>
      </c>
      <c r="D9" s="20"/>
      <c r="E9" s="21">
        <v>14292765</v>
      </c>
      <c r="F9" s="22">
        <v>14292765</v>
      </c>
      <c r="G9" s="22">
        <v>-2568</v>
      </c>
      <c r="H9" s="22">
        <v>1082234</v>
      </c>
      <c r="I9" s="22">
        <v>1061226</v>
      </c>
      <c r="J9" s="22">
        <v>2140892</v>
      </c>
      <c r="K9" s="22">
        <v>1068732</v>
      </c>
      <c r="L9" s="22">
        <v>1043078</v>
      </c>
      <c r="M9" s="22"/>
      <c r="N9" s="22">
        <v>2111810</v>
      </c>
      <c r="O9" s="22"/>
      <c r="P9" s="22"/>
      <c r="Q9" s="22"/>
      <c r="R9" s="22"/>
      <c r="S9" s="22"/>
      <c r="T9" s="22"/>
      <c r="U9" s="22"/>
      <c r="V9" s="22"/>
      <c r="W9" s="22">
        <v>4252702</v>
      </c>
      <c r="X9" s="22">
        <v>7146384</v>
      </c>
      <c r="Y9" s="22">
        <v>-2893682</v>
      </c>
      <c r="Z9" s="23">
        <v>-40.491554889857582</v>
      </c>
      <c r="AA9" s="20">
        <v>14292765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14062598</v>
      </c>
      <c r="D13" s="20"/>
      <c r="E13" s="21">
        <v>14556359</v>
      </c>
      <c r="F13" s="22">
        <v>14556359</v>
      </c>
      <c r="G13" s="22">
        <v>-2001</v>
      </c>
      <c r="H13" s="22">
        <v>1253837</v>
      </c>
      <c r="I13" s="22">
        <v>1264177</v>
      </c>
      <c r="J13" s="22">
        <v>2516013</v>
      </c>
      <c r="K13" s="22">
        <v>1273628</v>
      </c>
      <c r="L13" s="22">
        <v>1286574</v>
      </c>
      <c r="M13" s="22"/>
      <c r="N13" s="22">
        <v>2560202</v>
      </c>
      <c r="O13" s="22"/>
      <c r="P13" s="22"/>
      <c r="Q13" s="22"/>
      <c r="R13" s="22"/>
      <c r="S13" s="22"/>
      <c r="T13" s="22"/>
      <c r="U13" s="22"/>
      <c r="V13" s="22"/>
      <c r="W13" s="22">
        <v>5076215</v>
      </c>
      <c r="X13" s="22">
        <v>7278180</v>
      </c>
      <c r="Y13" s="22">
        <v>-2201965</v>
      </c>
      <c r="Z13" s="23">
        <v>-30.254335561912455</v>
      </c>
      <c r="AA13" s="20">
        <v>14556359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26214446</v>
      </c>
      <c r="D33" s="29">
        <f t="shared" ref="D33:Y33" si="0">SUM(D6:D32)</f>
        <v>0</v>
      </c>
      <c r="E33" s="30">
        <f t="shared" si="0"/>
        <v>28849124</v>
      </c>
      <c r="F33" s="31">
        <f t="shared" si="0"/>
        <v>28849124</v>
      </c>
      <c r="G33" s="31">
        <f t="shared" si="0"/>
        <v>-4569</v>
      </c>
      <c r="H33" s="31">
        <f t="shared" si="0"/>
        <v>2336071</v>
      </c>
      <c r="I33" s="31">
        <f t="shared" si="0"/>
        <v>2325403</v>
      </c>
      <c r="J33" s="31">
        <f t="shared" si="0"/>
        <v>4656905</v>
      </c>
      <c r="K33" s="31">
        <f t="shared" si="0"/>
        <v>2342360</v>
      </c>
      <c r="L33" s="31">
        <f t="shared" si="0"/>
        <v>2329652</v>
      </c>
      <c r="M33" s="31">
        <f t="shared" si="0"/>
        <v>0</v>
      </c>
      <c r="N33" s="31">
        <f t="shared" si="0"/>
        <v>4672012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9328917</v>
      </c>
      <c r="X33" s="31">
        <f t="shared" si="0"/>
        <v>14424564</v>
      </c>
      <c r="Y33" s="31">
        <f t="shared" si="0"/>
        <v>-5095647</v>
      </c>
      <c r="Z33" s="32">
        <f>+IF(X33&lt;&gt;0,+(Y33/X33)*100,0)</f>
        <v>-35.326176929853823</v>
      </c>
      <c r="AA33" s="29">
        <f>SUM(AA6:AA32)</f>
        <v>28849124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11697174</v>
      </c>
      <c r="D35" s="20"/>
      <c r="E35" s="21"/>
      <c r="F35" s="22"/>
      <c r="G35" s="22">
        <v>1271192</v>
      </c>
      <c r="H35" s="22">
        <v>999684</v>
      </c>
      <c r="I35" s="22">
        <v>1066439</v>
      </c>
      <c r="J35" s="22">
        <v>3337315</v>
      </c>
      <c r="K35" s="22">
        <v>1030299</v>
      </c>
      <c r="L35" s="22">
        <v>1105209</v>
      </c>
      <c r="M35" s="22">
        <v>876311</v>
      </c>
      <c r="N35" s="22">
        <v>3011819</v>
      </c>
      <c r="O35" s="22"/>
      <c r="P35" s="22"/>
      <c r="Q35" s="22"/>
      <c r="R35" s="22"/>
      <c r="S35" s="22"/>
      <c r="T35" s="22"/>
      <c r="U35" s="22"/>
      <c r="V35" s="22"/>
      <c r="W35" s="22">
        <v>6349134</v>
      </c>
      <c r="X35" s="22"/>
      <c r="Y35" s="22">
        <v>6349134</v>
      </c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542881</v>
      </c>
      <c r="D38" s="20"/>
      <c r="E38" s="21">
        <v>106000</v>
      </c>
      <c r="F38" s="22">
        <v>106000</v>
      </c>
      <c r="G38" s="22"/>
      <c r="H38" s="22"/>
      <c r="I38" s="22">
        <v>43528</v>
      </c>
      <c r="J38" s="22">
        <v>43528</v>
      </c>
      <c r="K38" s="22">
        <v>227400</v>
      </c>
      <c r="L38" s="22">
        <v>141400</v>
      </c>
      <c r="M38" s="22"/>
      <c r="N38" s="22">
        <v>368800</v>
      </c>
      <c r="O38" s="22"/>
      <c r="P38" s="22"/>
      <c r="Q38" s="22"/>
      <c r="R38" s="22"/>
      <c r="S38" s="22"/>
      <c r="T38" s="22"/>
      <c r="U38" s="22"/>
      <c r="V38" s="22"/>
      <c r="W38" s="22">
        <v>412328</v>
      </c>
      <c r="X38" s="22">
        <v>52998</v>
      </c>
      <c r="Y38" s="22">
        <v>359330</v>
      </c>
      <c r="Z38" s="23">
        <v>678.00671723461267</v>
      </c>
      <c r="AA38" s="20">
        <v>106000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1859597</v>
      </c>
      <c r="D40" s="20"/>
      <c r="E40" s="21">
        <v>1272000</v>
      </c>
      <c r="F40" s="22">
        <v>1272000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636000</v>
      </c>
      <c r="Y40" s="22">
        <v>-636000</v>
      </c>
      <c r="Z40" s="23">
        <v>-100</v>
      </c>
      <c r="AA40" s="20">
        <v>1272000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5562</v>
      </c>
      <c r="D44" s="20"/>
      <c r="E44" s="21">
        <v>318000</v>
      </c>
      <c r="F44" s="22">
        <v>318000</v>
      </c>
      <c r="G44" s="22"/>
      <c r="H44" s="22"/>
      <c r="I44" s="22"/>
      <c r="J44" s="22"/>
      <c r="K44" s="22"/>
      <c r="L44" s="22">
        <v>14349</v>
      </c>
      <c r="M44" s="22"/>
      <c r="N44" s="22">
        <v>14349</v>
      </c>
      <c r="O44" s="22"/>
      <c r="P44" s="22"/>
      <c r="Q44" s="22"/>
      <c r="R44" s="22"/>
      <c r="S44" s="22"/>
      <c r="T44" s="22"/>
      <c r="U44" s="22"/>
      <c r="V44" s="22"/>
      <c r="W44" s="22">
        <v>14349</v>
      </c>
      <c r="X44" s="22">
        <v>159000</v>
      </c>
      <c r="Y44" s="22">
        <v>-144651</v>
      </c>
      <c r="Z44" s="23">
        <v>-90.975471698113211</v>
      </c>
      <c r="AA44" s="20">
        <v>318000</v>
      </c>
    </row>
    <row r="45" spans="1:27" x14ac:dyDescent="0.25">
      <c r="A45" s="19" t="s">
        <v>70</v>
      </c>
      <c r="B45" s="15" t="s">
        <v>32</v>
      </c>
      <c r="C45" s="20">
        <v>116097</v>
      </c>
      <c r="D45" s="20"/>
      <c r="E45" s="21">
        <v>100000</v>
      </c>
      <c r="F45" s="22">
        <v>100000</v>
      </c>
      <c r="G45" s="22">
        <v>10878</v>
      </c>
      <c r="H45" s="22">
        <v>8163</v>
      </c>
      <c r="I45" s="22">
        <v>8577</v>
      </c>
      <c r="J45" s="22">
        <v>27618</v>
      </c>
      <c r="K45" s="22">
        <v>8514</v>
      </c>
      <c r="L45" s="22">
        <v>9429</v>
      </c>
      <c r="M45" s="22">
        <v>7138</v>
      </c>
      <c r="N45" s="22">
        <v>25081</v>
      </c>
      <c r="O45" s="22"/>
      <c r="P45" s="22"/>
      <c r="Q45" s="22"/>
      <c r="R45" s="22"/>
      <c r="S45" s="22"/>
      <c r="T45" s="22"/>
      <c r="U45" s="22"/>
      <c r="V45" s="22"/>
      <c r="W45" s="22">
        <v>52699</v>
      </c>
      <c r="X45" s="22">
        <v>49998</v>
      </c>
      <c r="Y45" s="22">
        <v>2701</v>
      </c>
      <c r="Z45" s="23">
        <v>5.402216088643546</v>
      </c>
      <c r="AA45" s="20">
        <v>100000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14221311</v>
      </c>
      <c r="D48" s="29">
        <f t="shared" ref="D48:Y48" si="1">SUM(D35:D47)</f>
        <v>0</v>
      </c>
      <c r="E48" s="30">
        <f t="shared" si="1"/>
        <v>1796000</v>
      </c>
      <c r="F48" s="31">
        <f t="shared" si="1"/>
        <v>1796000</v>
      </c>
      <c r="G48" s="31">
        <f t="shared" si="1"/>
        <v>1282070</v>
      </c>
      <c r="H48" s="31">
        <f t="shared" si="1"/>
        <v>1007847</v>
      </c>
      <c r="I48" s="31">
        <f t="shared" si="1"/>
        <v>1118544</v>
      </c>
      <c r="J48" s="31">
        <f t="shared" si="1"/>
        <v>3408461</v>
      </c>
      <c r="K48" s="31">
        <f t="shared" si="1"/>
        <v>1266213</v>
      </c>
      <c r="L48" s="31">
        <f t="shared" si="1"/>
        <v>1270387</v>
      </c>
      <c r="M48" s="31">
        <f t="shared" si="1"/>
        <v>883449</v>
      </c>
      <c r="N48" s="31">
        <f t="shared" si="1"/>
        <v>3420049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6828510</v>
      </c>
      <c r="X48" s="31">
        <f t="shared" si="1"/>
        <v>897996</v>
      </c>
      <c r="Y48" s="31">
        <f t="shared" si="1"/>
        <v>5930514</v>
      </c>
      <c r="Z48" s="32">
        <f>+IF(X48&lt;&gt;0,+(Y48/X48)*100,0)</f>
        <v>660.41652746782836</v>
      </c>
      <c r="AA48" s="29">
        <f>SUM(AA35:AA47)</f>
        <v>1796000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11993135</v>
      </c>
      <c r="D49" s="39">
        <f t="shared" si="2"/>
        <v>0</v>
      </c>
      <c r="E49" s="40">
        <f t="shared" si="2"/>
        <v>27053124</v>
      </c>
      <c r="F49" s="41">
        <f t="shared" si="2"/>
        <v>27053124</v>
      </c>
      <c r="G49" s="41">
        <f t="shared" si="2"/>
        <v>-1286639</v>
      </c>
      <c r="H49" s="41">
        <f t="shared" si="2"/>
        <v>1328224</v>
      </c>
      <c r="I49" s="41">
        <f t="shared" si="2"/>
        <v>1206859</v>
      </c>
      <c r="J49" s="41">
        <f t="shared" si="2"/>
        <v>1248444</v>
      </c>
      <c r="K49" s="41">
        <f t="shared" si="2"/>
        <v>1076147</v>
      </c>
      <c r="L49" s="41">
        <f t="shared" si="2"/>
        <v>1059265</v>
      </c>
      <c r="M49" s="41">
        <f t="shared" si="2"/>
        <v>-883449</v>
      </c>
      <c r="N49" s="41">
        <f t="shared" si="2"/>
        <v>1251963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2500407</v>
      </c>
      <c r="X49" s="41">
        <f t="shared" si="2"/>
        <v>13526568</v>
      </c>
      <c r="Y49" s="41">
        <f t="shared" si="2"/>
        <v>-11026161</v>
      </c>
      <c r="Z49" s="42">
        <f>+IF(X49&lt;&gt;0,+(Y49/X49)*100,0)</f>
        <v>-81.51484545081945</v>
      </c>
      <c r="AA49" s="39">
        <f>+AA33-AA48</f>
        <v>27053124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11993135</v>
      </c>
      <c r="D52" s="48">
        <f t="shared" si="3"/>
        <v>0</v>
      </c>
      <c r="E52" s="49">
        <f t="shared" si="3"/>
        <v>27053124</v>
      </c>
      <c r="F52" s="50">
        <f t="shared" si="3"/>
        <v>27053124</v>
      </c>
      <c r="G52" s="50">
        <f t="shared" si="3"/>
        <v>-1286639</v>
      </c>
      <c r="H52" s="50">
        <f t="shared" si="3"/>
        <v>1328224</v>
      </c>
      <c r="I52" s="50">
        <f t="shared" si="3"/>
        <v>1206859</v>
      </c>
      <c r="J52" s="50">
        <f t="shared" si="3"/>
        <v>1248444</v>
      </c>
      <c r="K52" s="50">
        <f t="shared" si="3"/>
        <v>1076147</v>
      </c>
      <c r="L52" s="50">
        <f t="shared" si="3"/>
        <v>1059265</v>
      </c>
      <c r="M52" s="50">
        <f t="shared" si="3"/>
        <v>-883449</v>
      </c>
      <c r="N52" s="50">
        <f t="shared" si="3"/>
        <v>1251963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2500407</v>
      </c>
      <c r="X52" s="50">
        <f t="shared" si="3"/>
        <v>13526568</v>
      </c>
      <c r="Y52" s="50">
        <f t="shared" si="3"/>
        <v>-11026161</v>
      </c>
      <c r="Z52" s="51">
        <f>+IF(X52&lt;&gt;0,+(Y52/X52)*100,0)</f>
        <v>-81.51484545081945</v>
      </c>
      <c r="AA52" s="48">
        <f>SUM(AA49:AA51)</f>
        <v>27053124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11993135</v>
      </c>
      <c r="D54" s="54">
        <f>+D52-D53</f>
        <v>0</v>
      </c>
      <c r="E54" s="55">
        <f t="shared" si="4"/>
        <v>27053124</v>
      </c>
      <c r="F54" s="56">
        <f t="shared" si="4"/>
        <v>27053124</v>
      </c>
      <c r="G54" s="56">
        <f t="shared" si="4"/>
        <v>-1286639</v>
      </c>
      <c r="H54" s="56">
        <f t="shared" si="4"/>
        <v>1328224</v>
      </c>
      <c r="I54" s="56">
        <f t="shared" si="4"/>
        <v>1206859</v>
      </c>
      <c r="J54" s="56">
        <f t="shared" si="4"/>
        <v>1248444</v>
      </c>
      <c r="K54" s="56">
        <f t="shared" si="4"/>
        <v>1076147</v>
      </c>
      <c r="L54" s="56">
        <f t="shared" si="4"/>
        <v>1059265</v>
      </c>
      <c r="M54" s="56">
        <f t="shared" si="4"/>
        <v>-883449</v>
      </c>
      <c r="N54" s="56">
        <f t="shared" si="4"/>
        <v>1251963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2500407</v>
      </c>
      <c r="X54" s="56">
        <f t="shared" si="4"/>
        <v>13526568</v>
      </c>
      <c r="Y54" s="56">
        <f t="shared" si="4"/>
        <v>-11026161</v>
      </c>
      <c r="Z54" s="57">
        <f>+IF(X54&lt;&gt;0,+(Y54/X54)*100,0)</f>
        <v>-81.51484545081945</v>
      </c>
      <c r="AA54" s="54">
        <f>+AA52-AA53</f>
        <v>27053124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11993135</v>
      </c>
      <c r="D57" s="48">
        <f>SUM(D54:D56)</f>
        <v>0</v>
      </c>
      <c r="E57" s="49">
        <f t="shared" si="5"/>
        <v>27053124</v>
      </c>
      <c r="F57" s="50">
        <f t="shared" si="5"/>
        <v>27053124</v>
      </c>
      <c r="G57" s="50">
        <f t="shared" si="5"/>
        <v>-1286639</v>
      </c>
      <c r="H57" s="50">
        <f t="shared" si="5"/>
        <v>1328224</v>
      </c>
      <c r="I57" s="50">
        <f t="shared" si="5"/>
        <v>1206859</v>
      </c>
      <c r="J57" s="50">
        <f t="shared" si="5"/>
        <v>1248444</v>
      </c>
      <c r="K57" s="50">
        <f t="shared" si="5"/>
        <v>1076147</v>
      </c>
      <c r="L57" s="50">
        <f t="shared" si="5"/>
        <v>1059265</v>
      </c>
      <c r="M57" s="50">
        <f t="shared" si="5"/>
        <v>-883449</v>
      </c>
      <c r="N57" s="50">
        <f t="shared" si="5"/>
        <v>1251963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2500407</v>
      </c>
      <c r="X57" s="50">
        <f t="shared" si="5"/>
        <v>13526568</v>
      </c>
      <c r="Y57" s="50">
        <f t="shared" si="5"/>
        <v>-11026161</v>
      </c>
      <c r="Z57" s="51">
        <f>+IF(X57&lt;&gt;0,+(Y57/X57)*100,0)</f>
        <v>-81.51484545081945</v>
      </c>
      <c r="AA57" s="48">
        <f>SUM(AA54:AA56)</f>
        <v>27053124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11993135</v>
      </c>
      <c r="D60" s="65">
        <f>SUM(D57:D59)</f>
        <v>0</v>
      </c>
      <c r="E60" s="66">
        <f t="shared" si="6"/>
        <v>27053124</v>
      </c>
      <c r="F60" s="67">
        <f t="shared" si="6"/>
        <v>27053124</v>
      </c>
      <c r="G60" s="67">
        <f t="shared" si="6"/>
        <v>-1286639</v>
      </c>
      <c r="H60" s="67">
        <f t="shared" si="6"/>
        <v>1328224</v>
      </c>
      <c r="I60" s="67">
        <f t="shared" si="6"/>
        <v>1206859</v>
      </c>
      <c r="J60" s="67">
        <f t="shared" si="6"/>
        <v>1248444</v>
      </c>
      <c r="K60" s="67">
        <f t="shared" si="6"/>
        <v>1076147</v>
      </c>
      <c r="L60" s="67">
        <f t="shared" si="6"/>
        <v>1059265</v>
      </c>
      <c r="M60" s="67">
        <f t="shared" si="6"/>
        <v>-883449</v>
      </c>
      <c r="N60" s="67">
        <f t="shared" si="6"/>
        <v>1251963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2500407</v>
      </c>
      <c r="X60" s="67">
        <f t="shared" si="6"/>
        <v>13526568</v>
      </c>
      <c r="Y60" s="67">
        <f t="shared" si="6"/>
        <v>-11026161</v>
      </c>
      <c r="Z60" s="68">
        <f>+IF(X60&lt;&gt;0,+(Y60/X60)*100,0)</f>
        <v>-81.51484545081945</v>
      </c>
      <c r="AA60" s="65">
        <f>SUM(AA57:AA59)</f>
        <v>27053124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6737457</v>
      </c>
      <c r="D9" s="20"/>
      <c r="E9" s="21">
        <v>7354780</v>
      </c>
      <c r="F9" s="22">
        <v>7354780</v>
      </c>
      <c r="G9" s="22">
        <v>600517</v>
      </c>
      <c r="H9" s="22">
        <v>599798</v>
      </c>
      <c r="I9" s="22">
        <v>598500</v>
      </c>
      <c r="J9" s="22">
        <v>1798815</v>
      </c>
      <c r="K9" s="22">
        <v>599702</v>
      </c>
      <c r="L9" s="22">
        <v>577642</v>
      </c>
      <c r="M9" s="22">
        <v>583880</v>
      </c>
      <c r="N9" s="22">
        <v>1761224</v>
      </c>
      <c r="O9" s="22"/>
      <c r="P9" s="22"/>
      <c r="Q9" s="22"/>
      <c r="R9" s="22"/>
      <c r="S9" s="22"/>
      <c r="T9" s="22"/>
      <c r="U9" s="22"/>
      <c r="V9" s="22"/>
      <c r="W9" s="22">
        <v>3560039</v>
      </c>
      <c r="X9" s="22">
        <v>3677394</v>
      </c>
      <c r="Y9" s="22">
        <v>-117355</v>
      </c>
      <c r="Z9" s="23">
        <v>-3.1912544590000418</v>
      </c>
      <c r="AA9" s="20">
        <v>7354780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5146430</v>
      </c>
      <c r="D13" s="20"/>
      <c r="E13" s="21">
        <v>4971786</v>
      </c>
      <c r="F13" s="22">
        <v>4971786</v>
      </c>
      <c r="G13" s="22">
        <v>432472</v>
      </c>
      <c r="H13" s="22">
        <v>436954</v>
      </c>
      <c r="I13" s="22">
        <v>441813</v>
      </c>
      <c r="J13" s="22">
        <v>1311239</v>
      </c>
      <c r="K13" s="22">
        <v>446804</v>
      </c>
      <c r="L13" s="22">
        <v>452344</v>
      </c>
      <c r="M13" s="22">
        <v>457652</v>
      </c>
      <c r="N13" s="22">
        <v>1356800</v>
      </c>
      <c r="O13" s="22"/>
      <c r="P13" s="22"/>
      <c r="Q13" s="22"/>
      <c r="R13" s="22"/>
      <c r="S13" s="22"/>
      <c r="T13" s="22"/>
      <c r="U13" s="22"/>
      <c r="V13" s="22"/>
      <c r="W13" s="22">
        <v>2668039</v>
      </c>
      <c r="X13" s="22">
        <v>2485896</v>
      </c>
      <c r="Y13" s="22">
        <v>182143</v>
      </c>
      <c r="Z13" s="23">
        <v>7.3270563209402155</v>
      </c>
      <c r="AA13" s="20">
        <v>4971786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11883887</v>
      </c>
      <c r="D33" s="29">
        <f t="shared" ref="D33:Y33" si="0">SUM(D6:D32)</f>
        <v>0</v>
      </c>
      <c r="E33" s="30">
        <f t="shared" si="0"/>
        <v>12326566</v>
      </c>
      <c r="F33" s="31">
        <f t="shared" si="0"/>
        <v>12326566</v>
      </c>
      <c r="G33" s="31">
        <f t="shared" si="0"/>
        <v>1032989</v>
      </c>
      <c r="H33" s="31">
        <f t="shared" si="0"/>
        <v>1036752</v>
      </c>
      <c r="I33" s="31">
        <f t="shared" si="0"/>
        <v>1040313</v>
      </c>
      <c r="J33" s="31">
        <f t="shared" si="0"/>
        <v>3110054</v>
      </c>
      <c r="K33" s="31">
        <f t="shared" si="0"/>
        <v>1046506</v>
      </c>
      <c r="L33" s="31">
        <f t="shared" si="0"/>
        <v>1029986</v>
      </c>
      <c r="M33" s="31">
        <f t="shared" si="0"/>
        <v>1041532</v>
      </c>
      <c r="N33" s="31">
        <f t="shared" si="0"/>
        <v>3118024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6228078</v>
      </c>
      <c r="X33" s="31">
        <f t="shared" si="0"/>
        <v>6163290</v>
      </c>
      <c r="Y33" s="31">
        <f t="shared" si="0"/>
        <v>64788</v>
      </c>
      <c r="Z33" s="32">
        <f>+IF(X33&lt;&gt;0,+(Y33/X33)*100,0)</f>
        <v>1.051191814761272</v>
      </c>
      <c r="AA33" s="29">
        <f>SUM(AA6:AA32)</f>
        <v>12326566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755740</v>
      </c>
      <c r="D35" s="20"/>
      <c r="E35" s="21">
        <v>834294</v>
      </c>
      <c r="F35" s="22">
        <v>834294</v>
      </c>
      <c r="G35" s="22">
        <v>61796</v>
      </c>
      <c r="H35" s="22">
        <v>62523</v>
      </c>
      <c r="I35" s="22">
        <v>62523</v>
      </c>
      <c r="J35" s="22">
        <v>186842</v>
      </c>
      <c r="K35" s="22">
        <v>62523</v>
      </c>
      <c r="L35" s="22">
        <v>110761</v>
      </c>
      <c r="M35" s="22">
        <v>62534</v>
      </c>
      <c r="N35" s="22">
        <v>235818</v>
      </c>
      <c r="O35" s="22"/>
      <c r="P35" s="22"/>
      <c r="Q35" s="22"/>
      <c r="R35" s="22"/>
      <c r="S35" s="22"/>
      <c r="T35" s="22"/>
      <c r="U35" s="22"/>
      <c r="V35" s="22"/>
      <c r="W35" s="22">
        <v>422660</v>
      </c>
      <c r="X35" s="22">
        <v>417144</v>
      </c>
      <c r="Y35" s="22">
        <v>5516</v>
      </c>
      <c r="Z35" s="23">
        <v>1.3223251443146731</v>
      </c>
      <c r="AA35" s="20">
        <v>834294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500000</v>
      </c>
      <c r="F38" s="22">
        <v>500000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250002</v>
      </c>
      <c r="Y38" s="22">
        <v>-250002</v>
      </c>
      <c r="Z38" s="23">
        <v>-100</v>
      </c>
      <c r="AA38" s="20">
        <v>500000</v>
      </c>
    </row>
    <row r="39" spans="1:27" x14ac:dyDescent="0.25">
      <c r="A39" s="19" t="s">
        <v>65</v>
      </c>
      <c r="B39" s="15" t="s">
        <v>32</v>
      </c>
      <c r="C39" s="20">
        <v>10624502</v>
      </c>
      <c r="D39" s="20"/>
      <c r="E39" s="21">
        <v>4464116</v>
      </c>
      <c r="F39" s="22">
        <v>4464116</v>
      </c>
      <c r="G39" s="22">
        <v>372010</v>
      </c>
      <c r="H39" s="22">
        <v>372010</v>
      </c>
      <c r="I39" s="22">
        <v>372010</v>
      </c>
      <c r="J39" s="22">
        <v>1116030</v>
      </c>
      <c r="K39" s="22">
        <v>372010</v>
      </c>
      <c r="L39" s="22">
        <v>372010</v>
      </c>
      <c r="M39" s="22">
        <v>372010</v>
      </c>
      <c r="N39" s="22">
        <v>1116030</v>
      </c>
      <c r="O39" s="22"/>
      <c r="P39" s="22"/>
      <c r="Q39" s="22"/>
      <c r="R39" s="22"/>
      <c r="S39" s="22"/>
      <c r="T39" s="22"/>
      <c r="U39" s="22"/>
      <c r="V39" s="22"/>
      <c r="W39" s="22">
        <v>2232060</v>
      </c>
      <c r="X39" s="22">
        <v>2232060</v>
      </c>
      <c r="Y39" s="22"/>
      <c r="Z39" s="23"/>
      <c r="AA39" s="20">
        <v>4464116</v>
      </c>
    </row>
    <row r="40" spans="1:27" x14ac:dyDescent="0.25">
      <c r="A40" s="19" t="s">
        <v>66</v>
      </c>
      <c r="B40" s="15" t="s">
        <v>32</v>
      </c>
      <c r="C40" s="20">
        <v>100845</v>
      </c>
      <c r="D40" s="20"/>
      <c r="E40" s="21">
        <v>346204</v>
      </c>
      <c r="F40" s="22">
        <v>346204</v>
      </c>
      <c r="G40" s="22">
        <v>28850</v>
      </c>
      <c r="H40" s="22">
        <v>28850</v>
      </c>
      <c r="I40" s="22">
        <v>28850</v>
      </c>
      <c r="J40" s="22">
        <v>86550</v>
      </c>
      <c r="K40" s="22">
        <v>28850</v>
      </c>
      <c r="L40" s="22">
        <v>28850</v>
      </c>
      <c r="M40" s="22">
        <v>28850</v>
      </c>
      <c r="N40" s="22">
        <v>86550</v>
      </c>
      <c r="O40" s="22"/>
      <c r="P40" s="22"/>
      <c r="Q40" s="22"/>
      <c r="R40" s="22"/>
      <c r="S40" s="22"/>
      <c r="T40" s="22"/>
      <c r="U40" s="22"/>
      <c r="V40" s="22"/>
      <c r="W40" s="22">
        <v>173100</v>
      </c>
      <c r="X40" s="22">
        <v>173100</v>
      </c>
      <c r="Y40" s="22"/>
      <c r="Z40" s="23"/>
      <c r="AA40" s="20">
        <v>346204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5877</v>
      </c>
      <c r="D45" s="20"/>
      <c r="E45" s="21">
        <v>5409</v>
      </c>
      <c r="F45" s="22">
        <v>5409</v>
      </c>
      <c r="G45" s="22">
        <v>464</v>
      </c>
      <c r="H45" s="22">
        <v>474</v>
      </c>
      <c r="I45" s="22">
        <v>470</v>
      </c>
      <c r="J45" s="22">
        <v>1408</v>
      </c>
      <c r="K45" s="22">
        <v>470</v>
      </c>
      <c r="L45" s="22">
        <v>951</v>
      </c>
      <c r="M45" s="22">
        <v>470</v>
      </c>
      <c r="N45" s="22">
        <v>1891</v>
      </c>
      <c r="O45" s="22"/>
      <c r="P45" s="22"/>
      <c r="Q45" s="22"/>
      <c r="R45" s="22"/>
      <c r="S45" s="22"/>
      <c r="T45" s="22"/>
      <c r="U45" s="22"/>
      <c r="V45" s="22"/>
      <c r="W45" s="22">
        <v>3299</v>
      </c>
      <c r="X45" s="22">
        <v>2706</v>
      </c>
      <c r="Y45" s="22">
        <v>593</v>
      </c>
      <c r="Z45" s="23">
        <v>21.914264597191426</v>
      </c>
      <c r="AA45" s="20">
        <v>5409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11486964</v>
      </c>
      <c r="D48" s="29">
        <f t="shared" ref="D48:Y48" si="1">SUM(D35:D47)</f>
        <v>0</v>
      </c>
      <c r="E48" s="30">
        <f t="shared" si="1"/>
        <v>6150023</v>
      </c>
      <c r="F48" s="31">
        <f t="shared" si="1"/>
        <v>6150023</v>
      </c>
      <c r="G48" s="31">
        <f t="shared" si="1"/>
        <v>463120</v>
      </c>
      <c r="H48" s="31">
        <f t="shared" si="1"/>
        <v>463857</v>
      </c>
      <c r="I48" s="31">
        <f t="shared" si="1"/>
        <v>463853</v>
      </c>
      <c r="J48" s="31">
        <f t="shared" si="1"/>
        <v>1390830</v>
      </c>
      <c r="K48" s="31">
        <f t="shared" si="1"/>
        <v>463853</v>
      </c>
      <c r="L48" s="31">
        <f t="shared" si="1"/>
        <v>512572</v>
      </c>
      <c r="M48" s="31">
        <f t="shared" si="1"/>
        <v>463864</v>
      </c>
      <c r="N48" s="31">
        <f t="shared" si="1"/>
        <v>1440289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2831119</v>
      </c>
      <c r="X48" s="31">
        <f t="shared" si="1"/>
        <v>3075012</v>
      </c>
      <c r="Y48" s="31">
        <f t="shared" si="1"/>
        <v>-243893</v>
      </c>
      <c r="Z48" s="32">
        <f>+IF(X48&lt;&gt;0,+(Y48/X48)*100,0)</f>
        <v>-7.9314487228017319</v>
      </c>
      <c r="AA48" s="29">
        <f>SUM(AA35:AA47)</f>
        <v>6150023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396923</v>
      </c>
      <c r="D49" s="39">
        <f t="shared" si="2"/>
        <v>0</v>
      </c>
      <c r="E49" s="40">
        <f t="shared" si="2"/>
        <v>6176543</v>
      </c>
      <c r="F49" s="41">
        <f t="shared" si="2"/>
        <v>6176543</v>
      </c>
      <c r="G49" s="41">
        <f t="shared" si="2"/>
        <v>569869</v>
      </c>
      <c r="H49" s="41">
        <f t="shared" si="2"/>
        <v>572895</v>
      </c>
      <c r="I49" s="41">
        <f t="shared" si="2"/>
        <v>576460</v>
      </c>
      <c r="J49" s="41">
        <f t="shared" si="2"/>
        <v>1719224</v>
      </c>
      <c r="K49" s="41">
        <f t="shared" si="2"/>
        <v>582653</v>
      </c>
      <c r="L49" s="41">
        <f t="shared" si="2"/>
        <v>517414</v>
      </c>
      <c r="M49" s="41">
        <f t="shared" si="2"/>
        <v>577668</v>
      </c>
      <c r="N49" s="41">
        <f t="shared" si="2"/>
        <v>1677735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3396959</v>
      </c>
      <c r="X49" s="41">
        <f t="shared" si="2"/>
        <v>3088278</v>
      </c>
      <c r="Y49" s="41">
        <f t="shared" si="2"/>
        <v>308681</v>
      </c>
      <c r="Z49" s="42">
        <f>+IF(X49&lt;&gt;0,+(Y49/X49)*100,0)</f>
        <v>9.9952465419240113</v>
      </c>
      <c r="AA49" s="39">
        <f>+AA33-AA48</f>
        <v>6176543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396923</v>
      </c>
      <c r="D52" s="48">
        <f t="shared" si="3"/>
        <v>0</v>
      </c>
      <c r="E52" s="49">
        <f t="shared" si="3"/>
        <v>6176543</v>
      </c>
      <c r="F52" s="50">
        <f t="shared" si="3"/>
        <v>6176543</v>
      </c>
      <c r="G52" s="50">
        <f t="shared" si="3"/>
        <v>569869</v>
      </c>
      <c r="H52" s="50">
        <f t="shared" si="3"/>
        <v>572895</v>
      </c>
      <c r="I52" s="50">
        <f t="shared" si="3"/>
        <v>576460</v>
      </c>
      <c r="J52" s="50">
        <f t="shared" si="3"/>
        <v>1719224</v>
      </c>
      <c r="K52" s="50">
        <f t="shared" si="3"/>
        <v>582653</v>
      </c>
      <c r="L52" s="50">
        <f t="shared" si="3"/>
        <v>517414</v>
      </c>
      <c r="M52" s="50">
        <f t="shared" si="3"/>
        <v>577668</v>
      </c>
      <c r="N52" s="50">
        <f t="shared" si="3"/>
        <v>1677735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3396959</v>
      </c>
      <c r="X52" s="50">
        <f t="shared" si="3"/>
        <v>3088278</v>
      </c>
      <c r="Y52" s="50">
        <f t="shared" si="3"/>
        <v>308681</v>
      </c>
      <c r="Z52" s="51">
        <f>+IF(X52&lt;&gt;0,+(Y52/X52)*100,0)</f>
        <v>9.9952465419240113</v>
      </c>
      <c r="AA52" s="48">
        <f>SUM(AA49:AA51)</f>
        <v>6176543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396923</v>
      </c>
      <c r="D54" s="54">
        <f>+D52-D53</f>
        <v>0</v>
      </c>
      <c r="E54" s="55">
        <f t="shared" si="4"/>
        <v>6176543</v>
      </c>
      <c r="F54" s="56">
        <f t="shared" si="4"/>
        <v>6176543</v>
      </c>
      <c r="G54" s="56">
        <f t="shared" si="4"/>
        <v>569869</v>
      </c>
      <c r="H54" s="56">
        <f t="shared" si="4"/>
        <v>572895</v>
      </c>
      <c r="I54" s="56">
        <f t="shared" si="4"/>
        <v>576460</v>
      </c>
      <c r="J54" s="56">
        <f t="shared" si="4"/>
        <v>1719224</v>
      </c>
      <c r="K54" s="56">
        <f t="shared" si="4"/>
        <v>582653</v>
      </c>
      <c r="L54" s="56">
        <f t="shared" si="4"/>
        <v>517414</v>
      </c>
      <c r="M54" s="56">
        <f t="shared" si="4"/>
        <v>577668</v>
      </c>
      <c r="N54" s="56">
        <f t="shared" si="4"/>
        <v>1677735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3396959</v>
      </c>
      <c r="X54" s="56">
        <f t="shared" si="4"/>
        <v>3088278</v>
      </c>
      <c r="Y54" s="56">
        <f t="shared" si="4"/>
        <v>308681</v>
      </c>
      <c r="Z54" s="57">
        <f>+IF(X54&lt;&gt;0,+(Y54/X54)*100,0)</f>
        <v>9.9952465419240113</v>
      </c>
      <c r="AA54" s="54">
        <f>+AA52-AA53</f>
        <v>6176543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396923</v>
      </c>
      <c r="D57" s="48">
        <f>SUM(D54:D56)</f>
        <v>0</v>
      </c>
      <c r="E57" s="49">
        <f t="shared" si="5"/>
        <v>6176543</v>
      </c>
      <c r="F57" s="50">
        <f t="shared" si="5"/>
        <v>6176543</v>
      </c>
      <c r="G57" s="50">
        <f t="shared" si="5"/>
        <v>569869</v>
      </c>
      <c r="H57" s="50">
        <f t="shared" si="5"/>
        <v>572895</v>
      </c>
      <c r="I57" s="50">
        <f t="shared" si="5"/>
        <v>576460</v>
      </c>
      <c r="J57" s="50">
        <f t="shared" si="5"/>
        <v>1719224</v>
      </c>
      <c r="K57" s="50">
        <f t="shared" si="5"/>
        <v>582653</v>
      </c>
      <c r="L57" s="50">
        <f t="shared" si="5"/>
        <v>517414</v>
      </c>
      <c r="M57" s="50">
        <f t="shared" si="5"/>
        <v>577668</v>
      </c>
      <c r="N57" s="50">
        <f t="shared" si="5"/>
        <v>1677735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3396959</v>
      </c>
      <c r="X57" s="50">
        <f t="shared" si="5"/>
        <v>3088278</v>
      </c>
      <c r="Y57" s="50">
        <f t="shared" si="5"/>
        <v>308681</v>
      </c>
      <c r="Z57" s="51">
        <f>+IF(X57&lt;&gt;0,+(Y57/X57)*100,0)</f>
        <v>9.9952465419240113</v>
      </c>
      <c r="AA57" s="48">
        <f>SUM(AA54:AA56)</f>
        <v>6176543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396923</v>
      </c>
      <c r="D60" s="65">
        <f>SUM(D57:D59)</f>
        <v>0</v>
      </c>
      <c r="E60" s="66">
        <f t="shared" si="6"/>
        <v>6176543</v>
      </c>
      <c r="F60" s="67">
        <f t="shared" si="6"/>
        <v>6176543</v>
      </c>
      <c r="G60" s="67">
        <f t="shared" si="6"/>
        <v>569869</v>
      </c>
      <c r="H60" s="67">
        <f t="shared" si="6"/>
        <v>572895</v>
      </c>
      <c r="I60" s="67">
        <f t="shared" si="6"/>
        <v>576460</v>
      </c>
      <c r="J60" s="67">
        <f t="shared" si="6"/>
        <v>1719224</v>
      </c>
      <c r="K60" s="67">
        <f t="shared" si="6"/>
        <v>582653</v>
      </c>
      <c r="L60" s="67">
        <f t="shared" si="6"/>
        <v>517414</v>
      </c>
      <c r="M60" s="67">
        <f t="shared" si="6"/>
        <v>577668</v>
      </c>
      <c r="N60" s="67">
        <f t="shared" si="6"/>
        <v>1677735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3396959</v>
      </c>
      <c r="X60" s="67">
        <f t="shared" si="6"/>
        <v>3088278</v>
      </c>
      <c r="Y60" s="67">
        <f t="shared" si="6"/>
        <v>308681</v>
      </c>
      <c r="Z60" s="68">
        <f>+IF(X60&lt;&gt;0,+(Y60/X60)*100,0)</f>
        <v>9.9952465419240113</v>
      </c>
      <c r="AA60" s="65">
        <f>SUM(AA57:AA59)</f>
        <v>6176543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14624205</v>
      </c>
      <c r="D9" s="20"/>
      <c r="E9" s="21">
        <v>17633448</v>
      </c>
      <c r="F9" s="22">
        <v>17633448</v>
      </c>
      <c r="G9" s="22">
        <v>1148995</v>
      </c>
      <c r="H9" s="22">
        <v>-497605</v>
      </c>
      <c r="I9" s="22">
        <v>701866</v>
      </c>
      <c r="J9" s="22">
        <v>1353256</v>
      </c>
      <c r="K9" s="22">
        <v>-864998</v>
      </c>
      <c r="L9" s="22">
        <v>-703189</v>
      </c>
      <c r="M9" s="22">
        <v>780025</v>
      </c>
      <c r="N9" s="22">
        <v>-788162</v>
      </c>
      <c r="O9" s="22"/>
      <c r="P9" s="22"/>
      <c r="Q9" s="22"/>
      <c r="R9" s="22"/>
      <c r="S9" s="22"/>
      <c r="T9" s="22"/>
      <c r="U9" s="22"/>
      <c r="V9" s="22"/>
      <c r="W9" s="22">
        <v>565094</v>
      </c>
      <c r="X9" s="22">
        <v>8816724</v>
      </c>
      <c r="Y9" s="22">
        <v>-8251630</v>
      </c>
      <c r="Z9" s="23">
        <v>-93.590657935986201</v>
      </c>
      <c r="AA9" s="20">
        <v>17633448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13548892</v>
      </c>
      <c r="D13" s="20"/>
      <c r="E13" s="21">
        <v>10698300</v>
      </c>
      <c r="F13" s="22">
        <v>10698300</v>
      </c>
      <c r="G13" s="22">
        <v>1185423</v>
      </c>
      <c r="H13" s="22">
        <v>1182711</v>
      </c>
      <c r="I13" s="22">
        <v>1185441</v>
      </c>
      <c r="J13" s="22">
        <v>3553575</v>
      </c>
      <c r="K13" s="22">
        <v>1177047</v>
      </c>
      <c r="L13" s="22">
        <v>1054058</v>
      </c>
      <c r="M13" s="22">
        <v>1053421</v>
      </c>
      <c r="N13" s="22">
        <v>3284526</v>
      </c>
      <c r="O13" s="22"/>
      <c r="P13" s="22"/>
      <c r="Q13" s="22"/>
      <c r="R13" s="22"/>
      <c r="S13" s="22"/>
      <c r="T13" s="22"/>
      <c r="U13" s="22"/>
      <c r="V13" s="22"/>
      <c r="W13" s="22">
        <v>6838101</v>
      </c>
      <c r="X13" s="22">
        <v>5349150</v>
      </c>
      <c r="Y13" s="22">
        <v>1488951</v>
      </c>
      <c r="Z13" s="23">
        <v>27.835282241103727</v>
      </c>
      <c r="AA13" s="20">
        <v>10698300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28173097</v>
      </c>
      <c r="D33" s="29">
        <f t="shared" ref="D33:Y33" si="0">SUM(D6:D32)</f>
        <v>0</v>
      </c>
      <c r="E33" s="30">
        <f t="shared" si="0"/>
        <v>28331748</v>
      </c>
      <c r="F33" s="31">
        <f t="shared" si="0"/>
        <v>28331748</v>
      </c>
      <c r="G33" s="31">
        <f t="shared" si="0"/>
        <v>2334418</v>
      </c>
      <c r="H33" s="31">
        <f t="shared" si="0"/>
        <v>685106</v>
      </c>
      <c r="I33" s="31">
        <f t="shared" si="0"/>
        <v>1887307</v>
      </c>
      <c r="J33" s="31">
        <f t="shared" si="0"/>
        <v>4906831</v>
      </c>
      <c r="K33" s="31">
        <f t="shared" si="0"/>
        <v>312049</v>
      </c>
      <c r="L33" s="31">
        <f t="shared" si="0"/>
        <v>350869</v>
      </c>
      <c r="M33" s="31">
        <f t="shared" si="0"/>
        <v>1833446</v>
      </c>
      <c r="N33" s="31">
        <f t="shared" si="0"/>
        <v>2496364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7403195</v>
      </c>
      <c r="X33" s="31">
        <f t="shared" si="0"/>
        <v>14165874</v>
      </c>
      <c r="Y33" s="31">
        <f t="shared" si="0"/>
        <v>-6762679</v>
      </c>
      <c r="Z33" s="32">
        <f>+IF(X33&lt;&gt;0,+(Y33/X33)*100,0)</f>
        <v>-47.739228797319527</v>
      </c>
      <c r="AA33" s="29">
        <f>SUM(AA6:AA32)</f>
        <v>28331748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11428664</v>
      </c>
      <c r="D35" s="20"/>
      <c r="E35" s="21">
        <v>14208304</v>
      </c>
      <c r="F35" s="22">
        <v>14208304</v>
      </c>
      <c r="G35" s="22">
        <v>1053423</v>
      </c>
      <c r="H35" s="22">
        <v>949681</v>
      </c>
      <c r="I35" s="22">
        <v>983379</v>
      </c>
      <c r="J35" s="22">
        <v>2986483</v>
      </c>
      <c r="K35" s="22">
        <v>998030</v>
      </c>
      <c r="L35" s="22">
        <v>1077360</v>
      </c>
      <c r="M35" s="22">
        <v>937268</v>
      </c>
      <c r="N35" s="22">
        <v>3012658</v>
      </c>
      <c r="O35" s="22"/>
      <c r="P35" s="22"/>
      <c r="Q35" s="22"/>
      <c r="R35" s="22"/>
      <c r="S35" s="22"/>
      <c r="T35" s="22"/>
      <c r="U35" s="22"/>
      <c r="V35" s="22"/>
      <c r="W35" s="22">
        <v>5999141</v>
      </c>
      <c r="X35" s="22">
        <v>7104150</v>
      </c>
      <c r="Y35" s="22">
        <v>-1105009</v>
      </c>
      <c r="Z35" s="23">
        <v>-15.554415376927572</v>
      </c>
      <c r="AA35" s="20">
        <v>14208304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4104696</v>
      </c>
      <c r="D38" s="20"/>
      <c r="E38" s="21">
        <v>5500000</v>
      </c>
      <c r="F38" s="22">
        <v>5500000</v>
      </c>
      <c r="G38" s="22"/>
      <c r="H38" s="22">
        <v>419173</v>
      </c>
      <c r="I38" s="22">
        <v>769400</v>
      </c>
      <c r="J38" s="22">
        <v>1188573</v>
      </c>
      <c r="K38" s="22">
        <v>1092150</v>
      </c>
      <c r="L38" s="22"/>
      <c r="M38" s="22">
        <v>347200</v>
      </c>
      <c r="N38" s="22">
        <v>1439350</v>
      </c>
      <c r="O38" s="22"/>
      <c r="P38" s="22"/>
      <c r="Q38" s="22"/>
      <c r="R38" s="22"/>
      <c r="S38" s="22"/>
      <c r="T38" s="22"/>
      <c r="U38" s="22"/>
      <c r="V38" s="22"/>
      <c r="W38" s="22">
        <v>2627923</v>
      </c>
      <c r="X38" s="22">
        <v>2750004</v>
      </c>
      <c r="Y38" s="22">
        <v>-122081</v>
      </c>
      <c r="Z38" s="23">
        <v>-4.4393026337416233</v>
      </c>
      <c r="AA38" s="20">
        <v>5500000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3381294</v>
      </c>
      <c r="F39" s="22">
        <v>3381294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1690650</v>
      </c>
      <c r="Y39" s="22">
        <v>-1690650</v>
      </c>
      <c r="Z39" s="23">
        <v>-100</v>
      </c>
      <c r="AA39" s="20">
        <v>3381294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26294093</v>
      </c>
      <c r="D44" s="20"/>
      <c r="E44" s="21">
        <v>109065</v>
      </c>
      <c r="F44" s="22">
        <v>109065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54534</v>
      </c>
      <c r="Y44" s="22">
        <v>-54534</v>
      </c>
      <c r="Z44" s="23">
        <v>-100</v>
      </c>
      <c r="AA44" s="20">
        <v>109065</v>
      </c>
    </row>
    <row r="45" spans="1:27" x14ac:dyDescent="0.25">
      <c r="A45" s="19" t="s">
        <v>70</v>
      </c>
      <c r="B45" s="15" t="s">
        <v>32</v>
      </c>
      <c r="C45" s="20">
        <v>111766</v>
      </c>
      <c r="D45" s="20"/>
      <c r="E45" s="21">
        <v>115000</v>
      </c>
      <c r="F45" s="22">
        <v>115000</v>
      </c>
      <c r="G45" s="22"/>
      <c r="H45" s="22"/>
      <c r="I45" s="22">
        <v>3694</v>
      </c>
      <c r="J45" s="22">
        <v>3694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3694</v>
      </c>
      <c r="X45" s="22">
        <v>57498</v>
      </c>
      <c r="Y45" s="22">
        <v>-53804</v>
      </c>
      <c r="Z45" s="23">
        <v>-93.575428710563841</v>
      </c>
      <c r="AA45" s="20">
        <v>115000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41939219</v>
      </c>
      <c r="D48" s="29">
        <f t="shared" ref="D48:Y48" si="1">SUM(D35:D47)</f>
        <v>0</v>
      </c>
      <c r="E48" s="30">
        <f t="shared" si="1"/>
        <v>23313663</v>
      </c>
      <c r="F48" s="31">
        <f t="shared" si="1"/>
        <v>23313663</v>
      </c>
      <c r="G48" s="31">
        <f t="shared" si="1"/>
        <v>1053423</v>
      </c>
      <c r="H48" s="31">
        <f t="shared" si="1"/>
        <v>1368854</v>
      </c>
      <c r="I48" s="31">
        <f t="shared" si="1"/>
        <v>1756473</v>
      </c>
      <c r="J48" s="31">
        <f t="shared" si="1"/>
        <v>4178750</v>
      </c>
      <c r="K48" s="31">
        <f t="shared" si="1"/>
        <v>2090180</v>
      </c>
      <c r="L48" s="31">
        <f t="shared" si="1"/>
        <v>1077360</v>
      </c>
      <c r="M48" s="31">
        <f t="shared" si="1"/>
        <v>1284468</v>
      </c>
      <c r="N48" s="31">
        <f t="shared" si="1"/>
        <v>4452008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8630758</v>
      </c>
      <c r="X48" s="31">
        <f t="shared" si="1"/>
        <v>11656836</v>
      </c>
      <c r="Y48" s="31">
        <f t="shared" si="1"/>
        <v>-3026078</v>
      </c>
      <c r="Z48" s="32">
        <f>+IF(X48&lt;&gt;0,+(Y48/X48)*100,0)</f>
        <v>-25.959685801533112</v>
      </c>
      <c r="AA48" s="29">
        <f>SUM(AA35:AA47)</f>
        <v>23313663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-13766122</v>
      </c>
      <c r="D49" s="39">
        <f t="shared" si="2"/>
        <v>0</v>
      </c>
      <c r="E49" s="40">
        <f t="shared" si="2"/>
        <v>5018085</v>
      </c>
      <c r="F49" s="41">
        <f t="shared" si="2"/>
        <v>5018085</v>
      </c>
      <c r="G49" s="41">
        <f t="shared" si="2"/>
        <v>1280995</v>
      </c>
      <c r="H49" s="41">
        <f t="shared" si="2"/>
        <v>-683748</v>
      </c>
      <c r="I49" s="41">
        <f t="shared" si="2"/>
        <v>130834</v>
      </c>
      <c r="J49" s="41">
        <f t="shared" si="2"/>
        <v>728081</v>
      </c>
      <c r="K49" s="41">
        <f t="shared" si="2"/>
        <v>-1778131</v>
      </c>
      <c r="L49" s="41">
        <f t="shared" si="2"/>
        <v>-726491</v>
      </c>
      <c r="M49" s="41">
        <f t="shared" si="2"/>
        <v>548978</v>
      </c>
      <c r="N49" s="41">
        <f t="shared" si="2"/>
        <v>-1955644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-1227563</v>
      </c>
      <c r="X49" s="41">
        <f t="shared" si="2"/>
        <v>2509038</v>
      </c>
      <c r="Y49" s="41">
        <f t="shared" si="2"/>
        <v>-3736601</v>
      </c>
      <c r="Z49" s="42">
        <f>+IF(X49&lt;&gt;0,+(Y49/X49)*100,0)</f>
        <v>-148.92564401176864</v>
      </c>
      <c r="AA49" s="39">
        <f>+AA33-AA48</f>
        <v>5018085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-13766122</v>
      </c>
      <c r="D52" s="48">
        <f t="shared" si="3"/>
        <v>0</v>
      </c>
      <c r="E52" s="49">
        <f t="shared" si="3"/>
        <v>5018085</v>
      </c>
      <c r="F52" s="50">
        <f t="shared" si="3"/>
        <v>5018085</v>
      </c>
      <c r="G52" s="50">
        <f t="shared" si="3"/>
        <v>1280995</v>
      </c>
      <c r="H52" s="50">
        <f t="shared" si="3"/>
        <v>-683748</v>
      </c>
      <c r="I52" s="50">
        <f t="shared" si="3"/>
        <v>130834</v>
      </c>
      <c r="J52" s="50">
        <f t="shared" si="3"/>
        <v>728081</v>
      </c>
      <c r="K52" s="50">
        <f t="shared" si="3"/>
        <v>-1778131</v>
      </c>
      <c r="L52" s="50">
        <f t="shared" si="3"/>
        <v>-726491</v>
      </c>
      <c r="M52" s="50">
        <f t="shared" si="3"/>
        <v>548978</v>
      </c>
      <c r="N52" s="50">
        <f t="shared" si="3"/>
        <v>-1955644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-1227563</v>
      </c>
      <c r="X52" s="50">
        <f t="shared" si="3"/>
        <v>2509038</v>
      </c>
      <c r="Y52" s="50">
        <f t="shared" si="3"/>
        <v>-3736601</v>
      </c>
      <c r="Z52" s="51">
        <f>+IF(X52&lt;&gt;0,+(Y52/X52)*100,0)</f>
        <v>-148.92564401176864</v>
      </c>
      <c r="AA52" s="48">
        <f>SUM(AA49:AA51)</f>
        <v>5018085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-13766122</v>
      </c>
      <c r="D54" s="54">
        <f>+D52-D53</f>
        <v>0</v>
      </c>
      <c r="E54" s="55">
        <f t="shared" si="4"/>
        <v>5018085</v>
      </c>
      <c r="F54" s="56">
        <f t="shared" si="4"/>
        <v>5018085</v>
      </c>
      <c r="G54" s="56">
        <f t="shared" si="4"/>
        <v>1280995</v>
      </c>
      <c r="H54" s="56">
        <f t="shared" si="4"/>
        <v>-683748</v>
      </c>
      <c r="I54" s="56">
        <f t="shared" si="4"/>
        <v>130834</v>
      </c>
      <c r="J54" s="56">
        <f t="shared" si="4"/>
        <v>728081</v>
      </c>
      <c r="K54" s="56">
        <f t="shared" si="4"/>
        <v>-1778131</v>
      </c>
      <c r="L54" s="56">
        <f t="shared" si="4"/>
        <v>-726491</v>
      </c>
      <c r="M54" s="56">
        <f t="shared" si="4"/>
        <v>548978</v>
      </c>
      <c r="N54" s="56">
        <f t="shared" si="4"/>
        <v>-1955644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-1227563</v>
      </c>
      <c r="X54" s="56">
        <f t="shared" si="4"/>
        <v>2509038</v>
      </c>
      <c r="Y54" s="56">
        <f t="shared" si="4"/>
        <v>-3736601</v>
      </c>
      <c r="Z54" s="57">
        <f>+IF(X54&lt;&gt;0,+(Y54/X54)*100,0)</f>
        <v>-148.92564401176864</v>
      </c>
      <c r="AA54" s="54">
        <f>+AA52-AA53</f>
        <v>5018085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-13766122</v>
      </c>
      <c r="D57" s="48">
        <f>SUM(D54:D56)</f>
        <v>0</v>
      </c>
      <c r="E57" s="49">
        <f t="shared" si="5"/>
        <v>5018085</v>
      </c>
      <c r="F57" s="50">
        <f t="shared" si="5"/>
        <v>5018085</v>
      </c>
      <c r="G57" s="50">
        <f t="shared" si="5"/>
        <v>1280995</v>
      </c>
      <c r="H57" s="50">
        <f t="shared" si="5"/>
        <v>-683748</v>
      </c>
      <c r="I57" s="50">
        <f t="shared" si="5"/>
        <v>130834</v>
      </c>
      <c r="J57" s="50">
        <f t="shared" si="5"/>
        <v>728081</v>
      </c>
      <c r="K57" s="50">
        <f t="shared" si="5"/>
        <v>-1778131</v>
      </c>
      <c r="L57" s="50">
        <f t="shared" si="5"/>
        <v>-726491</v>
      </c>
      <c r="M57" s="50">
        <f t="shared" si="5"/>
        <v>548978</v>
      </c>
      <c r="N57" s="50">
        <f t="shared" si="5"/>
        <v>-1955644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-1227563</v>
      </c>
      <c r="X57" s="50">
        <f t="shared" si="5"/>
        <v>2509038</v>
      </c>
      <c r="Y57" s="50">
        <f t="shared" si="5"/>
        <v>-3736601</v>
      </c>
      <c r="Z57" s="51">
        <f>+IF(X57&lt;&gt;0,+(Y57/X57)*100,0)</f>
        <v>-148.92564401176864</v>
      </c>
      <c r="AA57" s="48">
        <f>SUM(AA54:AA56)</f>
        <v>5018085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-13766122</v>
      </c>
      <c r="D60" s="65">
        <f>SUM(D57:D59)</f>
        <v>0</v>
      </c>
      <c r="E60" s="66">
        <f t="shared" si="6"/>
        <v>5018085</v>
      </c>
      <c r="F60" s="67">
        <f t="shared" si="6"/>
        <v>5018085</v>
      </c>
      <c r="G60" s="67">
        <f t="shared" si="6"/>
        <v>1280995</v>
      </c>
      <c r="H60" s="67">
        <f t="shared" si="6"/>
        <v>-683748</v>
      </c>
      <c r="I60" s="67">
        <f t="shared" si="6"/>
        <v>130834</v>
      </c>
      <c r="J60" s="67">
        <f t="shared" si="6"/>
        <v>728081</v>
      </c>
      <c r="K60" s="67">
        <f t="shared" si="6"/>
        <v>-1778131</v>
      </c>
      <c r="L60" s="67">
        <f t="shared" si="6"/>
        <v>-726491</v>
      </c>
      <c r="M60" s="67">
        <f t="shared" si="6"/>
        <v>548978</v>
      </c>
      <c r="N60" s="67">
        <f t="shared" si="6"/>
        <v>-1955644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-1227563</v>
      </c>
      <c r="X60" s="67">
        <f t="shared" si="6"/>
        <v>2509038</v>
      </c>
      <c r="Y60" s="67">
        <f t="shared" si="6"/>
        <v>-3736601</v>
      </c>
      <c r="Z60" s="68">
        <f>+IF(X60&lt;&gt;0,+(Y60/X60)*100,0)</f>
        <v>-148.92564401176864</v>
      </c>
      <c r="AA60" s="65">
        <f>SUM(AA57:AA59)</f>
        <v>5018085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37701</v>
      </c>
      <c r="D8" s="20"/>
      <c r="E8" s="21">
        <v>106300</v>
      </c>
      <c r="F8" s="22">
        <v>106300</v>
      </c>
      <c r="G8" s="22">
        <v>249</v>
      </c>
      <c r="H8" s="22">
        <v>2973</v>
      </c>
      <c r="I8" s="22">
        <v>925</v>
      </c>
      <c r="J8" s="22">
        <v>4147</v>
      </c>
      <c r="K8" s="22">
        <v>2412</v>
      </c>
      <c r="L8" s="22">
        <v>2891</v>
      </c>
      <c r="M8" s="22">
        <v>397</v>
      </c>
      <c r="N8" s="22">
        <v>5700</v>
      </c>
      <c r="O8" s="22"/>
      <c r="P8" s="22"/>
      <c r="Q8" s="22"/>
      <c r="R8" s="22"/>
      <c r="S8" s="22"/>
      <c r="T8" s="22"/>
      <c r="U8" s="22"/>
      <c r="V8" s="22"/>
      <c r="W8" s="22">
        <v>9847</v>
      </c>
      <c r="X8" s="22">
        <v>53148</v>
      </c>
      <c r="Y8" s="22">
        <v>-43301</v>
      </c>
      <c r="Z8" s="23">
        <v>-81.472491909385113</v>
      </c>
      <c r="AA8" s="20">
        <v>106300</v>
      </c>
    </row>
    <row r="9" spans="1:27" x14ac:dyDescent="0.25">
      <c r="A9" s="19" t="s">
        <v>37</v>
      </c>
      <c r="B9" s="15" t="s">
        <v>32</v>
      </c>
      <c r="C9" s="20">
        <v>319121882</v>
      </c>
      <c r="D9" s="20"/>
      <c r="E9" s="21">
        <v>350114125</v>
      </c>
      <c r="F9" s="22">
        <v>350114125</v>
      </c>
      <c r="G9" s="22">
        <v>26904167</v>
      </c>
      <c r="H9" s="22">
        <v>26991116</v>
      </c>
      <c r="I9" s="22">
        <v>27451886</v>
      </c>
      <c r="J9" s="22">
        <v>81347169</v>
      </c>
      <c r="K9" s="22">
        <v>26665897</v>
      </c>
      <c r="L9" s="22">
        <v>26453444</v>
      </c>
      <c r="M9" s="22">
        <v>26665845</v>
      </c>
      <c r="N9" s="22">
        <v>79785186</v>
      </c>
      <c r="O9" s="22"/>
      <c r="P9" s="22"/>
      <c r="Q9" s="22"/>
      <c r="R9" s="22"/>
      <c r="S9" s="22"/>
      <c r="T9" s="22"/>
      <c r="U9" s="22"/>
      <c r="V9" s="22"/>
      <c r="W9" s="22">
        <v>161132355</v>
      </c>
      <c r="X9" s="22">
        <v>175180120</v>
      </c>
      <c r="Y9" s="22">
        <v>-14047765</v>
      </c>
      <c r="Z9" s="23">
        <v>-8.0190406308661046</v>
      </c>
      <c r="AA9" s="20">
        <v>350114125</v>
      </c>
    </row>
    <row r="10" spans="1:27" x14ac:dyDescent="0.25">
      <c r="A10" s="19" t="s">
        <v>38</v>
      </c>
      <c r="B10" s="15" t="s">
        <v>32</v>
      </c>
      <c r="C10" s="20">
        <v>227386</v>
      </c>
      <c r="D10" s="20"/>
      <c r="E10" s="21">
        <v>366188</v>
      </c>
      <c r="F10" s="22">
        <v>366188</v>
      </c>
      <c r="G10" s="22"/>
      <c r="H10" s="22"/>
      <c r="I10" s="22">
        <v>125</v>
      </c>
      <c r="J10" s="22">
        <v>125</v>
      </c>
      <c r="K10" s="22">
        <v>503</v>
      </c>
      <c r="L10" s="22">
        <v>251</v>
      </c>
      <c r="M10" s="22">
        <v>503</v>
      </c>
      <c r="N10" s="22">
        <v>1257</v>
      </c>
      <c r="O10" s="22"/>
      <c r="P10" s="22"/>
      <c r="Q10" s="22"/>
      <c r="R10" s="22"/>
      <c r="S10" s="22"/>
      <c r="T10" s="22"/>
      <c r="U10" s="22"/>
      <c r="V10" s="22"/>
      <c r="W10" s="22">
        <v>1382</v>
      </c>
      <c r="X10" s="22">
        <v>183084</v>
      </c>
      <c r="Y10" s="22">
        <v>-181702</v>
      </c>
      <c r="Z10" s="23">
        <v>-99.245155229293658</v>
      </c>
      <c r="AA10" s="20">
        <v>366188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82726910</v>
      </c>
      <c r="D13" s="20"/>
      <c r="E13" s="21">
        <v>74342020</v>
      </c>
      <c r="F13" s="22">
        <v>74342020</v>
      </c>
      <c r="G13" s="22">
        <v>5945379</v>
      </c>
      <c r="H13" s="22">
        <v>7282422</v>
      </c>
      <c r="I13" s="22">
        <v>7788499</v>
      </c>
      <c r="J13" s="22">
        <v>21016300</v>
      </c>
      <c r="K13" s="22">
        <v>7411805</v>
      </c>
      <c r="L13" s="22">
        <v>7795669</v>
      </c>
      <c r="M13" s="22">
        <v>6168174</v>
      </c>
      <c r="N13" s="22">
        <v>21375648</v>
      </c>
      <c r="O13" s="22"/>
      <c r="P13" s="22"/>
      <c r="Q13" s="22"/>
      <c r="R13" s="22"/>
      <c r="S13" s="22"/>
      <c r="T13" s="22"/>
      <c r="U13" s="22"/>
      <c r="V13" s="22"/>
      <c r="W13" s="22">
        <v>42391948</v>
      </c>
      <c r="X13" s="22">
        <v>37171003</v>
      </c>
      <c r="Y13" s="22">
        <v>5220945</v>
      </c>
      <c r="Z13" s="23">
        <v>14.045746895772492</v>
      </c>
      <c r="AA13" s="20">
        <v>74342020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>
        <v>25012</v>
      </c>
      <c r="D16" s="20"/>
      <c r="E16" s="21">
        <v>22627</v>
      </c>
      <c r="F16" s="22">
        <v>22627</v>
      </c>
      <c r="G16" s="22"/>
      <c r="H16" s="22">
        <v>1288</v>
      </c>
      <c r="I16" s="22"/>
      <c r="J16" s="22">
        <v>1288</v>
      </c>
      <c r="K16" s="22">
        <v>2576</v>
      </c>
      <c r="L16" s="22">
        <v>544059</v>
      </c>
      <c r="M16" s="22">
        <v>3237</v>
      </c>
      <c r="N16" s="22">
        <v>549872</v>
      </c>
      <c r="O16" s="22"/>
      <c r="P16" s="22"/>
      <c r="Q16" s="22"/>
      <c r="R16" s="22"/>
      <c r="S16" s="22"/>
      <c r="T16" s="22"/>
      <c r="U16" s="22"/>
      <c r="V16" s="22"/>
      <c r="W16" s="22">
        <v>551160</v>
      </c>
      <c r="X16" s="22">
        <v>11310</v>
      </c>
      <c r="Y16" s="22">
        <v>539850</v>
      </c>
      <c r="Z16" s="23">
        <v>4773.2095490716183</v>
      </c>
      <c r="AA16" s="20">
        <v>22627</v>
      </c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1935484</v>
      </c>
      <c r="F20" s="22">
        <v>1935484</v>
      </c>
      <c r="G20" s="22">
        <v>4977</v>
      </c>
      <c r="H20" s="22"/>
      <c r="I20" s="22"/>
      <c r="J20" s="22">
        <v>4977</v>
      </c>
      <c r="K20" s="22">
        <v>3318</v>
      </c>
      <c r="L20" s="22"/>
      <c r="M20" s="22">
        <v>1659</v>
      </c>
      <c r="N20" s="22">
        <v>4977</v>
      </c>
      <c r="O20" s="22"/>
      <c r="P20" s="22"/>
      <c r="Q20" s="22"/>
      <c r="R20" s="22"/>
      <c r="S20" s="22"/>
      <c r="T20" s="22"/>
      <c r="U20" s="22"/>
      <c r="V20" s="22"/>
      <c r="W20" s="22">
        <v>9954</v>
      </c>
      <c r="X20" s="22">
        <v>967740</v>
      </c>
      <c r="Y20" s="22">
        <v>-957786</v>
      </c>
      <c r="Z20" s="18">
        <v>-98.971417942835885</v>
      </c>
      <c r="AA20" s="20">
        <v>1935484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75727964</v>
      </c>
      <c r="D26" s="20"/>
      <c r="E26" s="21">
        <v>103211090</v>
      </c>
      <c r="F26" s="22">
        <v>103211090</v>
      </c>
      <c r="G26" s="22">
        <v>23144354</v>
      </c>
      <c r="H26" s="22"/>
      <c r="I26" s="22"/>
      <c r="J26" s="22">
        <v>23144354</v>
      </c>
      <c r="K26" s="22"/>
      <c r="L26" s="22">
        <v>-93282</v>
      </c>
      <c r="M26" s="22">
        <v>15774836</v>
      </c>
      <c r="N26" s="22">
        <v>15681554</v>
      </c>
      <c r="O26" s="22"/>
      <c r="P26" s="22"/>
      <c r="Q26" s="22"/>
      <c r="R26" s="22"/>
      <c r="S26" s="22"/>
      <c r="T26" s="22"/>
      <c r="U26" s="22"/>
      <c r="V26" s="22"/>
      <c r="W26" s="22">
        <v>38825908</v>
      </c>
      <c r="X26" s="22">
        <v>51605544</v>
      </c>
      <c r="Y26" s="22">
        <v>-12779636</v>
      </c>
      <c r="Z26" s="23">
        <v>-24.764075735738782</v>
      </c>
      <c r="AA26" s="20">
        <v>103211090</v>
      </c>
    </row>
    <row r="27" spans="1:27" x14ac:dyDescent="0.25">
      <c r="A27" s="19" t="s">
        <v>40</v>
      </c>
      <c r="B27" s="15" t="s">
        <v>32</v>
      </c>
      <c r="C27" s="20">
        <v>1018253</v>
      </c>
      <c r="D27" s="20"/>
      <c r="E27" s="21">
        <v>800000</v>
      </c>
      <c r="F27" s="22">
        <v>800000</v>
      </c>
      <c r="G27" s="22">
        <v>88301</v>
      </c>
      <c r="H27" s="22">
        <v>88002</v>
      </c>
      <c r="I27" s="22">
        <v>88227</v>
      </c>
      <c r="J27" s="22">
        <v>264530</v>
      </c>
      <c r="K27" s="22">
        <v>88869</v>
      </c>
      <c r="L27" s="22">
        <v>90555</v>
      </c>
      <c r="M27" s="22">
        <v>78806</v>
      </c>
      <c r="N27" s="22">
        <v>258230</v>
      </c>
      <c r="O27" s="22"/>
      <c r="P27" s="22"/>
      <c r="Q27" s="22"/>
      <c r="R27" s="22"/>
      <c r="S27" s="22"/>
      <c r="T27" s="22"/>
      <c r="U27" s="22"/>
      <c r="V27" s="22"/>
      <c r="W27" s="22">
        <v>522760</v>
      </c>
      <c r="X27" s="22">
        <v>400002</v>
      </c>
      <c r="Y27" s="22">
        <v>122758</v>
      </c>
      <c r="Z27" s="23">
        <v>30.689346553267232</v>
      </c>
      <c r="AA27" s="20">
        <v>800000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2106674</v>
      </c>
      <c r="D29" s="20"/>
      <c r="E29" s="21">
        <v>2887614</v>
      </c>
      <c r="F29" s="22">
        <v>2887614</v>
      </c>
      <c r="G29" s="22">
        <v>218047</v>
      </c>
      <c r="H29" s="22">
        <v>227144</v>
      </c>
      <c r="I29" s="22">
        <v>223895</v>
      </c>
      <c r="J29" s="22">
        <v>669086</v>
      </c>
      <c r="K29" s="22">
        <v>225684</v>
      </c>
      <c r="L29" s="22">
        <v>225684</v>
      </c>
      <c r="M29" s="22">
        <v>257041</v>
      </c>
      <c r="N29" s="22">
        <v>708409</v>
      </c>
      <c r="O29" s="22"/>
      <c r="P29" s="22"/>
      <c r="Q29" s="22"/>
      <c r="R29" s="22"/>
      <c r="S29" s="22"/>
      <c r="T29" s="22"/>
      <c r="U29" s="22"/>
      <c r="V29" s="22"/>
      <c r="W29" s="22">
        <v>1377495</v>
      </c>
      <c r="X29" s="22">
        <v>1443810</v>
      </c>
      <c r="Y29" s="22">
        <v>-66315</v>
      </c>
      <c r="Z29" s="23">
        <v>-4.5930558730026805</v>
      </c>
      <c r="AA29" s="20">
        <v>2887614</v>
      </c>
    </row>
    <row r="30" spans="1:27" x14ac:dyDescent="0.25">
      <c r="A30" s="19" t="s">
        <v>56</v>
      </c>
      <c r="B30" s="15" t="s">
        <v>32</v>
      </c>
      <c r="C30" s="20"/>
      <c r="D30" s="20"/>
      <c r="E30" s="21">
        <v>212000</v>
      </c>
      <c r="F30" s="22">
        <v>212000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105998</v>
      </c>
      <c r="Y30" s="22">
        <v>-105998</v>
      </c>
      <c r="Z30" s="23">
        <v>-100</v>
      </c>
      <c r="AA30" s="20">
        <v>212000</v>
      </c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480991782</v>
      </c>
      <c r="D33" s="29">
        <f t="shared" ref="D33:Y33" si="0">SUM(D6:D32)</f>
        <v>0</v>
      </c>
      <c r="E33" s="30">
        <f t="shared" si="0"/>
        <v>533997448</v>
      </c>
      <c r="F33" s="31">
        <f t="shared" si="0"/>
        <v>533997448</v>
      </c>
      <c r="G33" s="31">
        <f t="shared" si="0"/>
        <v>56305474</v>
      </c>
      <c r="H33" s="31">
        <f t="shared" si="0"/>
        <v>34592945</v>
      </c>
      <c r="I33" s="31">
        <f t="shared" si="0"/>
        <v>35553557</v>
      </c>
      <c r="J33" s="31">
        <f t="shared" si="0"/>
        <v>126451976</v>
      </c>
      <c r="K33" s="31">
        <f t="shared" si="0"/>
        <v>34401064</v>
      </c>
      <c r="L33" s="31">
        <f t="shared" si="0"/>
        <v>35019271</v>
      </c>
      <c r="M33" s="31">
        <f t="shared" si="0"/>
        <v>48950498</v>
      </c>
      <c r="N33" s="31">
        <f t="shared" si="0"/>
        <v>118370833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244822809</v>
      </c>
      <c r="X33" s="31">
        <f t="shared" si="0"/>
        <v>267121759</v>
      </c>
      <c r="Y33" s="31">
        <f t="shared" si="0"/>
        <v>-22298950</v>
      </c>
      <c r="Z33" s="32">
        <f>+IF(X33&lt;&gt;0,+(Y33/X33)*100,0)</f>
        <v>-8.3478598237292978</v>
      </c>
      <c r="AA33" s="29">
        <f>SUM(AA6:AA32)</f>
        <v>533997448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213003834</v>
      </c>
      <c r="D35" s="20"/>
      <c r="E35" s="21">
        <v>209984739</v>
      </c>
      <c r="F35" s="22">
        <v>209984739</v>
      </c>
      <c r="G35" s="22">
        <v>14072812</v>
      </c>
      <c r="H35" s="22">
        <v>14851405</v>
      </c>
      <c r="I35" s="22">
        <v>15483229</v>
      </c>
      <c r="J35" s="22">
        <v>44407446</v>
      </c>
      <c r="K35" s="22">
        <v>15190659</v>
      </c>
      <c r="L35" s="22">
        <v>15638217</v>
      </c>
      <c r="M35" s="22">
        <v>17092460</v>
      </c>
      <c r="N35" s="22">
        <v>47921336</v>
      </c>
      <c r="O35" s="22"/>
      <c r="P35" s="22"/>
      <c r="Q35" s="22"/>
      <c r="R35" s="22"/>
      <c r="S35" s="22"/>
      <c r="T35" s="22"/>
      <c r="U35" s="22"/>
      <c r="V35" s="22"/>
      <c r="W35" s="22">
        <v>92328782</v>
      </c>
      <c r="X35" s="22">
        <v>104876786</v>
      </c>
      <c r="Y35" s="22">
        <v>-12548004</v>
      </c>
      <c r="Z35" s="23">
        <v>-11.964519965362021</v>
      </c>
      <c r="AA35" s="20">
        <v>209984739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24568193</v>
      </c>
      <c r="D38" s="20"/>
      <c r="E38" s="21">
        <v>36996514</v>
      </c>
      <c r="F38" s="22">
        <v>36996514</v>
      </c>
      <c r="G38" s="22">
        <v>788239</v>
      </c>
      <c r="H38" s="22">
        <v>1635839</v>
      </c>
      <c r="I38" s="22">
        <v>1737004</v>
      </c>
      <c r="J38" s="22">
        <v>4161082</v>
      </c>
      <c r="K38" s="22">
        <v>3286536</v>
      </c>
      <c r="L38" s="22">
        <v>1020083</v>
      </c>
      <c r="M38" s="22">
        <v>1530058</v>
      </c>
      <c r="N38" s="22">
        <v>5836677</v>
      </c>
      <c r="O38" s="22"/>
      <c r="P38" s="22"/>
      <c r="Q38" s="22"/>
      <c r="R38" s="22"/>
      <c r="S38" s="22"/>
      <c r="T38" s="22"/>
      <c r="U38" s="22"/>
      <c r="V38" s="22"/>
      <c r="W38" s="22">
        <v>9997759</v>
      </c>
      <c r="X38" s="22">
        <v>18498244</v>
      </c>
      <c r="Y38" s="22">
        <v>-8500485</v>
      </c>
      <c r="Z38" s="23">
        <v>-45.95292936994452</v>
      </c>
      <c r="AA38" s="20">
        <v>36996514</v>
      </c>
    </row>
    <row r="39" spans="1:27" x14ac:dyDescent="0.25">
      <c r="A39" s="19" t="s">
        <v>65</v>
      </c>
      <c r="B39" s="15" t="s">
        <v>32</v>
      </c>
      <c r="C39" s="20">
        <v>83610075</v>
      </c>
      <c r="D39" s="20"/>
      <c r="E39" s="21">
        <v>66620605</v>
      </c>
      <c r="F39" s="22">
        <v>66620605</v>
      </c>
      <c r="G39" s="22">
        <v>372010</v>
      </c>
      <c r="H39" s="22">
        <v>5872010</v>
      </c>
      <c r="I39" s="22">
        <v>382443</v>
      </c>
      <c r="J39" s="22">
        <v>6626463</v>
      </c>
      <c r="K39" s="22">
        <v>405944</v>
      </c>
      <c r="L39" s="22">
        <v>6172352</v>
      </c>
      <c r="M39" s="22">
        <v>374105</v>
      </c>
      <c r="N39" s="22">
        <v>6952401</v>
      </c>
      <c r="O39" s="22"/>
      <c r="P39" s="22"/>
      <c r="Q39" s="22"/>
      <c r="R39" s="22"/>
      <c r="S39" s="22"/>
      <c r="T39" s="22"/>
      <c r="U39" s="22"/>
      <c r="V39" s="22"/>
      <c r="W39" s="22">
        <v>13578864</v>
      </c>
      <c r="X39" s="22">
        <v>33310310</v>
      </c>
      <c r="Y39" s="22">
        <v>-19731446</v>
      </c>
      <c r="Z39" s="23">
        <v>-59.23525178841026</v>
      </c>
      <c r="AA39" s="20">
        <v>66620605</v>
      </c>
    </row>
    <row r="40" spans="1:27" x14ac:dyDescent="0.25">
      <c r="A40" s="19" t="s">
        <v>66</v>
      </c>
      <c r="B40" s="15" t="s">
        <v>32</v>
      </c>
      <c r="C40" s="20">
        <v>29620116</v>
      </c>
      <c r="D40" s="20"/>
      <c r="E40" s="21">
        <v>47549495</v>
      </c>
      <c r="F40" s="22">
        <v>47549495</v>
      </c>
      <c r="G40" s="22">
        <v>61555</v>
      </c>
      <c r="H40" s="22">
        <v>61555</v>
      </c>
      <c r="I40" s="22">
        <v>428392</v>
      </c>
      <c r="J40" s="22">
        <v>551502</v>
      </c>
      <c r="K40" s="22">
        <v>185519</v>
      </c>
      <c r="L40" s="22">
        <v>28850</v>
      </c>
      <c r="M40" s="22">
        <v>28850</v>
      </c>
      <c r="N40" s="22">
        <v>243219</v>
      </c>
      <c r="O40" s="22"/>
      <c r="P40" s="22"/>
      <c r="Q40" s="22"/>
      <c r="R40" s="22"/>
      <c r="S40" s="22"/>
      <c r="T40" s="22"/>
      <c r="U40" s="22"/>
      <c r="V40" s="22"/>
      <c r="W40" s="22">
        <v>794721</v>
      </c>
      <c r="X40" s="22">
        <v>23774748</v>
      </c>
      <c r="Y40" s="22">
        <v>-22980027</v>
      </c>
      <c r="Z40" s="23">
        <v>-96.657289490513207</v>
      </c>
      <c r="AA40" s="20">
        <v>47549495</v>
      </c>
    </row>
    <row r="41" spans="1:27" x14ac:dyDescent="0.25">
      <c r="A41" s="19" t="s">
        <v>40</v>
      </c>
      <c r="B41" s="15" t="s">
        <v>32</v>
      </c>
      <c r="C41" s="20">
        <v>16721369</v>
      </c>
      <c r="D41" s="20"/>
      <c r="E41" s="21">
        <v>16613872</v>
      </c>
      <c r="F41" s="22">
        <v>16613872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8306934</v>
      </c>
      <c r="Y41" s="22">
        <v>-8306934</v>
      </c>
      <c r="Z41" s="23">
        <v>-100</v>
      </c>
      <c r="AA41" s="20">
        <v>16613872</v>
      </c>
    </row>
    <row r="42" spans="1:27" x14ac:dyDescent="0.25">
      <c r="A42" s="19" t="s">
        <v>67</v>
      </c>
      <c r="B42" s="15" t="s">
        <v>32</v>
      </c>
      <c r="C42" s="20">
        <v>24091280</v>
      </c>
      <c r="D42" s="20"/>
      <c r="E42" s="21">
        <v>14525312</v>
      </c>
      <c r="F42" s="22">
        <v>14525312</v>
      </c>
      <c r="G42" s="22">
        <v>562448</v>
      </c>
      <c r="H42" s="22">
        <v>880192</v>
      </c>
      <c r="I42" s="22">
        <v>576482</v>
      </c>
      <c r="J42" s="22">
        <v>2019122</v>
      </c>
      <c r="K42" s="22">
        <v>704215</v>
      </c>
      <c r="L42" s="22">
        <v>1012846</v>
      </c>
      <c r="M42" s="22">
        <v>790964</v>
      </c>
      <c r="N42" s="22">
        <v>2508025</v>
      </c>
      <c r="O42" s="22"/>
      <c r="P42" s="22"/>
      <c r="Q42" s="22"/>
      <c r="R42" s="22"/>
      <c r="S42" s="22"/>
      <c r="T42" s="22"/>
      <c r="U42" s="22"/>
      <c r="V42" s="22"/>
      <c r="W42" s="22">
        <v>4527147</v>
      </c>
      <c r="X42" s="22">
        <v>7383108</v>
      </c>
      <c r="Y42" s="22">
        <v>-2855961</v>
      </c>
      <c r="Z42" s="23">
        <v>-38.682367913350312</v>
      </c>
      <c r="AA42" s="20">
        <v>14525312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37864774</v>
      </c>
      <c r="D44" s="20"/>
      <c r="E44" s="21">
        <v>11689259</v>
      </c>
      <c r="F44" s="22">
        <v>11689259</v>
      </c>
      <c r="G44" s="22"/>
      <c r="H44" s="22">
        <v>4052</v>
      </c>
      <c r="I44" s="22">
        <v>976</v>
      </c>
      <c r="J44" s="22">
        <v>5028</v>
      </c>
      <c r="K44" s="22">
        <v>139849</v>
      </c>
      <c r="L44" s="22">
        <v>277412</v>
      </c>
      <c r="M44" s="22">
        <v>95580</v>
      </c>
      <c r="N44" s="22">
        <v>512841</v>
      </c>
      <c r="O44" s="22"/>
      <c r="P44" s="22"/>
      <c r="Q44" s="22"/>
      <c r="R44" s="22"/>
      <c r="S44" s="22"/>
      <c r="T44" s="22"/>
      <c r="U44" s="22"/>
      <c r="V44" s="22"/>
      <c r="W44" s="22">
        <v>517869</v>
      </c>
      <c r="X44" s="22">
        <v>5844618</v>
      </c>
      <c r="Y44" s="22">
        <v>-5326749</v>
      </c>
      <c r="Z44" s="23">
        <v>-91.139386697299969</v>
      </c>
      <c r="AA44" s="20">
        <v>11689259</v>
      </c>
    </row>
    <row r="45" spans="1:27" x14ac:dyDescent="0.25">
      <c r="A45" s="19" t="s">
        <v>70</v>
      </c>
      <c r="B45" s="15" t="s">
        <v>32</v>
      </c>
      <c r="C45" s="20">
        <v>5096926</v>
      </c>
      <c r="D45" s="20"/>
      <c r="E45" s="21">
        <v>16604644</v>
      </c>
      <c r="F45" s="22">
        <v>16604644</v>
      </c>
      <c r="G45" s="22">
        <v>239604</v>
      </c>
      <c r="H45" s="22">
        <v>242581</v>
      </c>
      <c r="I45" s="22">
        <v>331792</v>
      </c>
      <c r="J45" s="22">
        <v>813977</v>
      </c>
      <c r="K45" s="22">
        <v>409834</v>
      </c>
      <c r="L45" s="22">
        <v>584261</v>
      </c>
      <c r="M45" s="22">
        <v>264859</v>
      </c>
      <c r="N45" s="22">
        <v>1258954</v>
      </c>
      <c r="O45" s="22"/>
      <c r="P45" s="22"/>
      <c r="Q45" s="22"/>
      <c r="R45" s="22"/>
      <c r="S45" s="22"/>
      <c r="T45" s="22"/>
      <c r="U45" s="22"/>
      <c r="V45" s="22"/>
      <c r="W45" s="22">
        <v>2072931</v>
      </c>
      <c r="X45" s="22">
        <v>8266506</v>
      </c>
      <c r="Y45" s="22">
        <v>-6193575</v>
      </c>
      <c r="Z45" s="23">
        <v>-74.923734404838029</v>
      </c>
      <c r="AA45" s="20">
        <v>16604644</v>
      </c>
    </row>
    <row r="46" spans="1:27" x14ac:dyDescent="0.25">
      <c r="A46" s="19" t="s">
        <v>71</v>
      </c>
      <c r="B46" s="15" t="s">
        <v>32</v>
      </c>
      <c r="C46" s="20">
        <v>9435</v>
      </c>
      <c r="D46" s="20"/>
      <c r="E46" s="21">
        <v>318000</v>
      </c>
      <c r="F46" s="22">
        <v>318000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159000</v>
      </c>
      <c r="Y46" s="22">
        <v>-159000</v>
      </c>
      <c r="Z46" s="23">
        <v>-100</v>
      </c>
      <c r="AA46" s="20">
        <v>318000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434586002</v>
      </c>
      <c r="D48" s="29">
        <f t="shared" ref="D48:Y48" si="1">SUM(D35:D47)</f>
        <v>0</v>
      </c>
      <c r="E48" s="30">
        <f t="shared" si="1"/>
        <v>420902440</v>
      </c>
      <c r="F48" s="31">
        <f t="shared" si="1"/>
        <v>420902440</v>
      </c>
      <c r="G48" s="31">
        <f t="shared" si="1"/>
        <v>16096668</v>
      </c>
      <c r="H48" s="31">
        <f t="shared" si="1"/>
        <v>23547634</v>
      </c>
      <c r="I48" s="31">
        <f t="shared" si="1"/>
        <v>18940318</v>
      </c>
      <c r="J48" s="31">
        <f t="shared" si="1"/>
        <v>58584620</v>
      </c>
      <c r="K48" s="31">
        <f t="shared" si="1"/>
        <v>20322556</v>
      </c>
      <c r="L48" s="31">
        <f t="shared" si="1"/>
        <v>24734021</v>
      </c>
      <c r="M48" s="31">
        <f t="shared" si="1"/>
        <v>20176876</v>
      </c>
      <c r="N48" s="31">
        <f t="shared" si="1"/>
        <v>65233453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123818073</v>
      </c>
      <c r="X48" s="31">
        <f t="shared" si="1"/>
        <v>210420254</v>
      </c>
      <c r="Y48" s="31">
        <f t="shared" si="1"/>
        <v>-86602181</v>
      </c>
      <c r="Z48" s="32">
        <f>+IF(X48&lt;&gt;0,+(Y48/X48)*100,0)</f>
        <v>-41.156770488453077</v>
      </c>
      <c r="AA48" s="29">
        <f>SUM(AA35:AA47)</f>
        <v>420902440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46405780</v>
      </c>
      <c r="D49" s="39">
        <f t="shared" si="2"/>
        <v>0</v>
      </c>
      <c r="E49" s="40">
        <f t="shared" si="2"/>
        <v>113095008</v>
      </c>
      <c r="F49" s="41">
        <f t="shared" si="2"/>
        <v>113095008</v>
      </c>
      <c r="G49" s="41">
        <f t="shared" si="2"/>
        <v>40208806</v>
      </c>
      <c r="H49" s="41">
        <f t="shared" si="2"/>
        <v>11045311</v>
      </c>
      <c r="I49" s="41">
        <f t="shared" si="2"/>
        <v>16613239</v>
      </c>
      <c r="J49" s="41">
        <f t="shared" si="2"/>
        <v>67867356</v>
      </c>
      <c r="K49" s="41">
        <f t="shared" si="2"/>
        <v>14078508</v>
      </c>
      <c r="L49" s="41">
        <f t="shared" si="2"/>
        <v>10285250</v>
      </c>
      <c r="M49" s="41">
        <f t="shared" si="2"/>
        <v>28773622</v>
      </c>
      <c r="N49" s="41">
        <f t="shared" si="2"/>
        <v>53137380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121004736</v>
      </c>
      <c r="X49" s="41">
        <f t="shared" si="2"/>
        <v>56701505</v>
      </c>
      <c r="Y49" s="41">
        <f t="shared" si="2"/>
        <v>64303231</v>
      </c>
      <c r="Z49" s="42">
        <f>+IF(X49&lt;&gt;0,+(Y49/X49)*100,0)</f>
        <v>113.40656830890114</v>
      </c>
      <c r="AA49" s="39">
        <f>+AA33-AA48</f>
        <v>113095008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46405780</v>
      </c>
      <c r="D52" s="48">
        <f t="shared" si="3"/>
        <v>0</v>
      </c>
      <c r="E52" s="49">
        <f t="shared" si="3"/>
        <v>113095008</v>
      </c>
      <c r="F52" s="50">
        <f t="shared" si="3"/>
        <v>113095008</v>
      </c>
      <c r="G52" s="50">
        <f t="shared" si="3"/>
        <v>40208806</v>
      </c>
      <c r="H52" s="50">
        <f t="shared" si="3"/>
        <v>11045311</v>
      </c>
      <c r="I52" s="50">
        <f t="shared" si="3"/>
        <v>16613239</v>
      </c>
      <c r="J52" s="50">
        <f t="shared" si="3"/>
        <v>67867356</v>
      </c>
      <c r="K52" s="50">
        <f t="shared" si="3"/>
        <v>14078508</v>
      </c>
      <c r="L52" s="50">
        <f t="shared" si="3"/>
        <v>10285250</v>
      </c>
      <c r="M52" s="50">
        <f t="shared" si="3"/>
        <v>28773622</v>
      </c>
      <c r="N52" s="50">
        <f t="shared" si="3"/>
        <v>53137380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121004736</v>
      </c>
      <c r="X52" s="50">
        <f t="shared" si="3"/>
        <v>56701505</v>
      </c>
      <c r="Y52" s="50">
        <f t="shared" si="3"/>
        <v>64303231</v>
      </c>
      <c r="Z52" s="51">
        <f>+IF(X52&lt;&gt;0,+(Y52/X52)*100,0)</f>
        <v>113.40656830890114</v>
      </c>
      <c r="AA52" s="48">
        <f>SUM(AA49:AA51)</f>
        <v>113095008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46405780</v>
      </c>
      <c r="D54" s="54">
        <f>+D52-D53</f>
        <v>0</v>
      </c>
      <c r="E54" s="55">
        <f t="shared" si="4"/>
        <v>113095008</v>
      </c>
      <c r="F54" s="56">
        <f t="shared" si="4"/>
        <v>113095008</v>
      </c>
      <c r="G54" s="56">
        <f t="shared" si="4"/>
        <v>40208806</v>
      </c>
      <c r="H54" s="56">
        <f t="shared" si="4"/>
        <v>11045311</v>
      </c>
      <c r="I54" s="56">
        <f t="shared" si="4"/>
        <v>16613239</v>
      </c>
      <c r="J54" s="56">
        <f t="shared" si="4"/>
        <v>67867356</v>
      </c>
      <c r="K54" s="56">
        <f t="shared" si="4"/>
        <v>14078508</v>
      </c>
      <c r="L54" s="56">
        <f t="shared" si="4"/>
        <v>10285250</v>
      </c>
      <c r="M54" s="56">
        <f t="shared" si="4"/>
        <v>28773622</v>
      </c>
      <c r="N54" s="56">
        <f t="shared" si="4"/>
        <v>53137380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121004736</v>
      </c>
      <c r="X54" s="56">
        <f t="shared" si="4"/>
        <v>56701505</v>
      </c>
      <c r="Y54" s="56">
        <f t="shared" si="4"/>
        <v>64303231</v>
      </c>
      <c r="Z54" s="57">
        <f>+IF(X54&lt;&gt;0,+(Y54/X54)*100,0)</f>
        <v>113.40656830890114</v>
      </c>
      <c r="AA54" s="54">
        <f>+AA52-AA53</f>
        <v>113095008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46405780</v>
      </c>
      <c r="D57" s="48">
        <f>SUM(D54:D56)</f>
        <v>0</v>
      </c>
      <c r="E57" s="49">
        <f t="shared" si="5"/>
        <v>113095008</v>
      </c>
      <c r="F57" s="50">
        <f t="shared" si="5"/>
        <v>113095008</v>
      </c>
      <c r="G57" s="50">
        <f t="shared" si="5"/>
        <v>40208806</v>
      </c>
      <c r="H57" s="50">
        <f t="shared" si="5"/>
        <v>11045311</v>
      </c>
      <c r="I57" s="50">
        <f t="shared" si="5"/>
        <v>16613239</v>
      </c>
      <c r="J57" s="50">
        <f t="shared" si="5"/>
        <v>67867356</v>
      </c>
      <c r="K57" s="50">
        <f t="shared" si="5"/>
        <v>14078508</v>
      </c>
      <c r="L57" s="50">
        <f t="shared" si="5"/>
        <v>10285250</v>
      </c>
      <c r="M57" s="50">
        <f t="shared" si="5"/>
        <v>28773622</v>
      </c>
      <c r="N57" s="50">
        <f t="shared" si="5"/>
        <v>53137380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121004736</v>
      </c>
      <c r="X57" s="50">
        <f t="shared" si="5"/>
        <v>56701505</v>
      </c>
      <c r="Y57" s="50">
        <f t="shared" si="5"/>
        <v>64303231</v>
      </c>
      <c r="Z57" s="51">
        <f>+IF(X57&lt;&gt;0,+(Y57/X57)*100,0)</f>
        <v>113.40656830890114</v>
      </c>
      <c r="AA57" s="48">
        <f>SUM(AA54:AA56)</f>
        <v>113095008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46405780</v>
      </c>
      <c r="D60" s="65">
        <f>SUM(D57:D59)</f>
        <v>0</v>
      </c>
      <c r="E60" s="66">
        <f t="shared" si="6"/>
        <v>113095008</v>
      </c>
      <c r="F60" s="67">
        <f t="shared" si="6"/>
        <v>113095008</v>
      </c>
      <c r="G60" s="67">
        <f t="shared" si="6"/>
        <v>40208806</v>
      </c>
      <c r="H60" s="67">
        <f t="shared" si="6"/>
        <v>11045311</v>
      </c>
      <c r="I60" s="67">
        <f t="shared" si="6"/>
        <v>16613239</v>
      </c>
      <c r="J60" s="67">
        <f t="shared" si="6"/>
        <v>67867356</v>
      </c>
      <c r="K60" s="67">
        <f t="shared" si="6"/>
        <v>14078508</v>
      </c>
      <c r="L60" s="67">
        <f t="shared" si="6"/>
        <v>10285250</v>
      </c>
      <c r="M60" s="67">
        <f t="shared" si="6"/>
        <v>28773622</v>
      </c>
      <c r="N60" s="67">
        <f t="shared" si="6"/>
        <v>53137380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121004736</v>
      </c>
      <c r="X60" s="67">
        <f t="shared" si="6"/>
        <v>56701505</v>
      </c>
      <c r="Y60" s="67">
        <f t="shared" si="6"/>
        <v>64303231</v>
      </c>
      <c r="Z60" s="68">
        <f>+IF(X60&lt;&gt;0,+(Y60/X60)*100,0)</f>
        <v>113.40656830890114</v>
      </c>
      <c r="AA60" s="65">
        <f>SUM(AA57:AA59)</f>
        <v>113095008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6659716-4AC0-4C06-88F3-541716147843}"/>
</file>

<file path=customXml/itemProps2.xml><?xml version="1.0" encoding="utf-8"?>
<ds:datastoreItem xmlns:ds="http://schemas.openxmlformats.org/officeDocument/2006/customXml" ds:itemID="{E0B4BB56-B5F2-4E46-9871-9D760786E5F9}"/>
</file>

<file path=customXml/itemProps3.xml><?xml version="1.0" encoding="utf-8"?>
<ds:datastoreItem xmlns:ds="http://schemas.openxmlformats.org/officeDocument/2006/customXml" ds:itemID="{9C544E72-B4F9-4E41-80E3-BF5D6C3BDD5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Summary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2026-02-12T10:07:13Z</dcterms:created>
  <dcterms:modified xsi:type="dcterms:W3CDTF">2026-02-12T10:09:02Z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